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en Otoño" sheetId="1" r:id="rId4"/>
    <sheet state="visible" name="OTO datos" sheetId="2" r:id="rId5"/>
    <sheet state="visible" name="OTO" sheetId="3" r:id="rId6"/>
    <sheet state="visible" name="OTO 25 IDX" sheetId="4" r:id="rId7"/>
  </sheets>
  <definedNames/>
  <calcPr/>
  <extLst>
    <ext uri="GoogleSheetsCustomDataVersion2">
      <go:sheetsCustomData xmlns:go="http://customooxmlschemas.google.com/" r:id="rId8" roundtripDataChecksum="7PbnkqxsC/2Jq7Ir5au2XfFRsgCSEXBgXvDTevuUyAA="/>
    </ext>
  </extLst>
</workbook>
</file>

<file path=xl/sharedStrings.xml><?xml version="1.0" encoding="utf-8"?>
<sst xmlns="http://schemas.openxmlformats.org/spreadsheetml/2006/main" count="580" uniqueCount="159">
  <si>
    <t>TORRE</t>
  </si>
  <si>
    <t>Nombre común</t>
  </si>
  <si>
    <t>Nombre científico</t>
  </si>
  <si>
    <t>ISA</t>
  </si>
  <si>
    <t>IVE</t>
  </si>
  <si>
    <t>Valor de Riesgo</t>
  </si>
  <si>
    <t>F2T08</t>
  </si>
  <si>
    <t>Halcon perdiguero</t>
  </si>
  <si>
    <t>Falco femoralis</t>
  </si>
  <si>
    <t>Peuco</t>
  </si>
  <si>
    <t>Parabuteo unicinctus</t>
  </si>
  <si>
    <t>P50</t>
  </si>
  <si>
    <t>Aguilucho</t>
  </si>
  <si>
    <t>Geramoaetus polyosoma</t>
  </si>
  <si>
    <t>P75</t>
  </si>
  <si>
    <t>Condor</t>
  </si>
  <si>
    <t>Vultur gryphus</t>
  </si>
  <si>
    <t>jote cabeza negra</t>
  </si>
  <si>
    <t>Coragyps atratus foetens</t>
  </si>
  <si>
    <t>Jote cabeza colorada</t>
  </si>
  <si>
    <t>Cathartes aura jota</t>
  </si>
  <si>
    <t>F2T10</t>
  </si>
  <si>
    <t>Cernícalo</t>
  </si>
  <si>
    <t>Falco sparverius</t>
  </si>
  <si>
    <t>F2T15</t>
  </si>
  <si>
    <t>Jote cabeza negra</t>
  </si>
  <si>
    <t>Chirihue</t>
  </si>
  <si>
    <t>Sicalis luteola</t>
  </si>
  <si>
    <t>Tórtola</t>
  </si>
  <si>
    <t>Zenaida auriculata</t>
  </si>
  <si>
    <t>F2T12</t>
  </si>
  <si>
    <t>NOMBRE CIENTÍFICO</t>
  </si>
  <si>
    <t>NOMBRE COMÚN</t>
  </si>
  <si>
    <t>CANTIDAD</t>
  </si>
  <si>
    <t>METODOLOGÍA</t>
  </si>
  <si>
    <t>ESTACIÓN</t>
  </si>
  <si>
    <t>ESTE</t>
  </si>
  <si>
    <t>NORTE</t>
  </si>
  <si>
    <t>HORA</t>
  </si>
  <si>
    <t>FECHA</t>
  </si>
  <si>
    <t>COMPORTAMIENTO</t>
  </si>
  <si>
    <t>OBSERVACIONES</t>
  </si>
  <si>
    <t>CLIMA</t>
  </si>
  <si>
    <t>ALTURA</t>
  </si>
  <si>
    <t>Monitoreo Tránsito aéreo</t>
  </si>
  <si>
    <t>MTA01</t>
  </si>
  <si>
    <t>Planeador</t>
  </si>
  <si>
    <t>Dv Sur-Norte / A 6 m / Tv Planeador</t>
  </si>
  <si>
    <t>Parcial nublado</t>
  </si>
  <si>
    <t>Dv Este - Oeste/ A 10m / Tv Planeador</t>
  </si>
  <si>
    <t>Monitoreo Transecto Aéreo</t>
  </si>
  <si>
    <t>Vuelo alto en círculos</t>
  </si>
  <si>
    <t>Dv Noroeste - Norte / A 40m / Tv Vuelo alto en Circulo</t>
  </si>
  <si>
    <t>Neblina 10°T</t>
  </si>
  <si>
    <t>Dv Noroeste - Sureste - / A 40 m / Tv Planeador</t>
  </si>
  <si>
    <t>Vuelo en suspensión inmóvil</t>
  </si>
  <si>
    <t>Dv Norte- Sur / A 20m / Tv Estacionario / Ejemplar adulto</t>
  </si>
  <si>
    <t>Planeador con aleteos cortos</t>
  </si>
  <si>
    <t>Dv Oeste- Este / A 30 m / Tv Planeador</t>
  </si>
  <si>
    <t>Dv Noroeste -Sureste / A 30 m / Tv Planeador</t>
  </si>
  <si>
    <t>Dv Oeste / A 20m / Tv Planeador</t>
  </si>
  <si>
    <t>Vuelo en picada a gran velocidad, por Lance de caza</t>
  </si>
  <si>
    <t>Dv Oeste / A15m / Tv Picada</t>
  </si>
  <si>
    <t>Planeador a gran altura</t>
  </si>
  <si>
    <t>Dv Norte - Oeste / A 40 m / Tv Planeador con las alas extendidas</t>
  </si>
  <si>
    <t>MTA02</t>
  </si>
  <si>
    <t>Dv Oeste - Sur / A 40 m / Tv Planeador / Ejemplar Juvenil</t>
  </si>
  <si>
    <t>Nublado con viento frio</t>
  </si>
  <si>
    <t>Dv Norte -Sur / A 60 m / Tv Vuelo alto en circulos / Ejemplar Adulto</t>
  </si>
  <si>
    <t>Vuelo sincronizado</t>
  </si>
  <si>
    <t>Dv Oeste - Norte / A 70 m / Tv Vuelo sincronizado / Ejemplar adulto</t>
  </si>
  <si>
    <t>Dv Norte-Sur / A 30 m / Tv</t>
  </si>
  <si>
    <t>Dv norte - Sur / A 20 m / Tv Vuelo en picada</t>
  </si>
  <si>
    <t>Dv Norte - Oeste / A 30 m / Tv Vuelo sincronizado</t>
  </si>
  <si>
    <t>Monitoreo transecto aéreo</t>
  </si>
  <si>
    <t>MTA03</t>
  </si>
  <si>
    <t>Vuelo Planeador</t>
  </si>
  <si>
    <t>Dv Sur - Noreste / A 50 m / T Planeador</t>
  </si>
  <si>
    <t>Vuelo planeador</t>
  </si>
  <si>
    <t>Dv Noreste-Sur / A 20 m / Tv Vuelo planeador</t>
  </si>
  <si>
    <t>Nublado</t>
  </si>
  <si>
    <t>Vuelo abatido</t>
  </si>
  <si>
    <t>Dv Norte - Sur / A 20 m / Tv Vuelo abatido</t>
  </si>
  <si>
    <t>Dv Sur - Norte / A 20 m / Tv Vuelo abatido</t>
  </si>
  <si>
    <t>Bandada con Vuelo coordinado</t>
  </si>
  <si>
    <t>Dv Norte - Oeste / A 20 m / Tv Vuelo coordinado</t>
  </si>
  <si>
    <t>Vuelo con aleteo rápido</t>
  </si>
  <si>
    <t>Dv Norte - Oeste / A 25 m / Tv Vuelo con aleteo rapido</t>
  </si>
  <si>
    <t>Dv Norte - Sur / A 40 m / Tv Vuelo alto en círculos</t>
  </si>
  <si>
    <t>MTA04</t>
  </si>
  <si>
    <t>Dv Norte - Oeste / A 20 m / Tv Planeador</t>
  </si>
  <si>
    <t>Despejado soleado 14°T</t>
  </si>
  <si>
    <t>Dv Este - Oeste / A 80 m / Tv Vuelo alto en Círculos</t>
  </si>
  <si>
    <t>Especies</t>
  </si>
  <si>
    <t>Cantidad</t>
  </si>
  <si>
    <t>percentil INDICE</t>
  </si>
  <si>
    <t>Envergadura ango</t>
  </si>
  <si>
    <t>E</t>
  </si>
  <si>
    <t>Masa corporal rango</t>
  </si>
  <si>
    <t>M</t>
  </si>
  <si>
    <t>E (cm) / peso (gr)</t>
  </si>
  <si>
    <t>MANIOBRABILIDAD</t>
  </si>
  <si>
    <t>CATEGORIA</t>
  </si>
  <si>
    <t>CAT IDX</t>
  </si>
  <si>
    <t>Estacionalidad</t>
  </si>
  <si>
    <t>ESTACIONALIDAD IDX</t>
  </si>
  <si>
    <t>CAPACIDAD REPRODUCTIVA</t>
  </si>
  <si>
    <t>CAP REP IDX</t>
  </si>
  <si>
    <t>79 a 114</t>
  </si>
  <si>
    <t>410 a 1060 g machos, 595 a 1600 g hembra</t>
  </si>
  <si>
    <t>LC</t>
  </si>
  <si>
    <t>residente</t>
  </si>
  <si>
    <t>3 a 4</t>
  </si>
  <si>
    <t>92 A 121</t>
  </si>
  <si>
    <t>515 A 1630 g</t>
  </si>
  <si>
    <t>2 a 3</t>
  </si>
  <si>
    <t>110 a 120</t>
  </si>
  <si>
    <t xml:space="preserve">750 a 950 g </t>
  </si>
  <si>
    <t>260 a 320</t>
  </si>
  <si>
    <t>11a 15 kg macho, 8 a 11 kg hembra</t>
  </si>
  <si>
    <t>NT</t>
  </si>
  <si>
    <t xml:space="preserve">133 a 160 cm </t>
  </si>
  <si>
    <t>1,2 a 2,4 kg</t>
  </si>
  <si>
    <t>160 a 180</t>
  </si>
  <si>
    <t>850 a 2260 g</t>
  </si>
  <si>
    <t>50 a 60</t>
  </si>
  <si>
    <t>28 a 30</t>
  </si>
  <si>
    <t>3 a 5</t>
  </si>
  <si>
    <t>P25</t>
  </si>
  <si>
    <t>P50 y P75</t>
  </si>
  <si>
    <t>Estación</t>
  </si>
  <si>
    <t>Cantidad Individuos</t>
  </si>
  <si>
    <t>Movilidad</t>
  </si>
  <si>
    <t>Dirección de vuelo</t>
  </si>
  <si>
    <t>Tipo de vuelo</t>
  </si>
  <si>
    <t>TIPO DE VUELO</t>
  </si>
  <si>
    <t>VUELO IDX</t>
  </si>
  <si>
    <t>Altura de Vuelo (m)</t>
  </si>
  <si>
    <t>PROMEDIO ALTURA</t>
  </si>
  <si>
    <t>ALTURA IDX</t>
  </si>
  <si>
    <t>Hora</t>
  </si>
  <si>
    <t>T°</t>
  </si>
  <si>
    <t>Fecha</t>
  </si>
  <si>
    <t>TAMAÑO POB (FILA D)</t>
  </si>
  <si>
    <t>MANIOBRABILIDAD (FILA J)</t>
  </si>
  <si>
    <t>CATEGORIA (FILA L)</t>
  </si>
  <si>
    <t>ESTACIONALIDAD (FILA N)</t>
  </si>
  <si>
    <t>REPRODUCCION (FILA P)</t>
  </si>
  <si>
    <t>A+B+C+D</t>
  </si>
  <si>
    <t>E+F+G</t>
  </si>
  <si>
    <t>ln (obs + 1)</t>
  </si>
  <si>
    <t>* RSI</t>
  </si>
  <si>
    <t>rect</t>
  </si>
  <si>
    <t>5/14/2025</t>
  </si>
  <si>
    <t>circular</t>
  </si>
  <si>
    <t>5/15/2025</t>
  </si>
  <si>
    <t>5/16/2025</t>
  </si>
  <si>
    <t>batido</t>
  </si>
  <si>
    <t>#N/A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</si>
</sst>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6">
    <font>
      <sz val="12.0"/>
      <color theme="1"/>
      <name val="Aptos Narrow"/>
      <scheme val="minor"/>
    </font>
    <font>
      <sz val="11.0"/>
      <color theme="1"/>
      <name val="Aptos Narrow"/>
    </font>
    <font>
      <b/>
      <sz val="11.0"/>
      <color theme="0"/>
      <name val="Calibri"/>
    </font>
    <font>
      <color theme="1"/>
      <name val="Aptos Narrow"/>
      <scheme val="minor"/>
    </font>
    <font>
      <sz val="11.0"/>
      <color rgb="FF000000"/>
      <name val="Calibri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0070C0"/>
        <bgColor rgb="FF0070C0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1" fillId="3" fontId="2" numFmtId="0" xfId="0" applyBorder="1" applyFill="1" applyFont="1"/>
    <xf borderId="0" fillId="0" fontId="1" numFmtId="2" xfId="0" applyFont="1" applyNumberFormat="1"/>
    <xf borderId="0" fillId="0" fontId="3" numFmtId="2" xfId="0" applyFont="1" applyNumberFormat="1"/>
    <xf borderId="0" fillId="0" fontId="4" numFmtId="0" xfId="0" applyFont="1"/>
    <xf borderId="0" fillId="0" fontId="4" numFmtId="20" xfId="0" applyFont="1" applyNumberFormat="1"/>
    <xf borderId="0" fillId="0" fontId="4" numFmtId="164" xfId="0" applyFont="1" applyNumberFormat="1"/>
    <xf borderId="1" fillId="4" fontId="4" numFmtId="0" xfId="0" applyBorder="1" applyFill="1" applyFont="1"/>
    <xf borderId="0" fillId="0" fontId="5" numFmtId="0" xfId="0" applyFont="1"/>
    <xf borderId="1" fillId="4" fontId="5" numFmtId="0" xfId="0" applyBorder="1" applyFont="1"/>
    <xf borderId="1" fillId="5" fontId="5" numFmtId="0" xfId="0" applyBorder="1" applyFill="1" applyFont="1"/>
    <xf borderId="0" fillId="0" fontId="5" numFmtId="20" xfId="0" applyFont="1" applyNumberFormat="1"/>
    <xf borderId="0" fillId="0" fontId="5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67"/>
    <col customWidth="1" min="2" max="2" width="14.44"/>
    <col customWidth="1" min="3" max="3" width="16.67"/>
    <col customWidth="1" min="4" max="5" width="10.67"/>
    <col customWidth="1" min="6" max="6" width="13.78"/>
    <col customWidth="1" min="7" max="11" width="10.67"/>
    <col customWidth="1" min="12" max="26" width="14.44"/>
  </cols>
  <sheetData>
    <row r="1" ht="14.2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</row>
    <row r="2" ht="14.25" customHeight="1">
      <c r="A2" s="1" t="s">
        <v>6</v>
      </c>
      <c r="B2" s="1" t="s">
        <v>7</v>
      </c>
      <c r="C2" s="1" t="s">
        <v>8</v>
      </c>
      <c r="D2" s="4">
        <v>4.583333333333334</v>
      </c>
      <c r="E2" s="4">
        <v>45.3973193596751</v>
      </c>
      <c r="F2" s="4">
        <f>IF(E2&lt;J$3,1,
 IF(E2&gt;J$4,3,
 2))</f>
        <v>3</v>
      </c>
      <c r="I2" s="1" t="s">
        <v>4</v>
      </c>
    </row>
    <row r="3" ht="14.25" customHeight="1">
      <c r="A3" s="1" t="s">
        <v>6</v>
      </c>
      <c r="B3" s="1" t="s">
        <v>9</v>
      </c>
      <c r="C3" s="1" t="s">
        <v>10</v>
      </c>
      <c r="D3" s="4">
        <v>6.416666666666667</v>
      </c>
      <c r="E3" s="5"/>
      <c r="F3" s="5"/>
      <c r="I3" s="1" t="s">
        <v>11</v>
      </c>
      <c r="J3" s="4">
        <f>MEDIAN(E2:E16)</f>
        <v>34.42166155</v>
      </c>
      <c r="K3" s="1">
        <f>_xlfn.PERCENTILE.INC(E2:E16,0.5)</f>
        <v>34.42166155</v>
      </c>
    </row>
    <row r="4" ht="14.25" customHeight="1">
      <c r="A4" s="1" t="s">
        <v>6</v>
      </c>
      <c r="B4" s="1" t="s">
        <v>12</v>
      </c>
      <c r="C4" s="1" t="s">
        <v>13</v>
      </c>
      <c r="D4" s="4">
        <v>7.333333333333333</v>
      </c>
      <c r="E4" s="5"/>
      <c r="F4" s="5"/>
      <c r="I4" s="1" t="s">
        <v>14</v>
      </c>
      <c r="J4" s="1">
        <f>_xlfn.PERCENTILE.INC(E2:E16,0.75)</f>
        <v>44.64731076</v>
      </c>
    </row>
    <row r="5" ht="14.25" customHeight="1">
      <c r="A5" s="1" t="s">
        <v>6</v>
      </c>
      <c r="B5" s="1" t="s">
        <v>15</v>
      </c>
      <c r="C5" s="1" t="s">
        <v>16</v>
      </c>
      <c r="D5" s="4">
        <v>10.0</v>
      </c>
      <c r="E5" s="5"/>
      <c r="F5" s="5"/>
    </row>
    <row r="6" ht="14.25" customHeight="1">
      <c r="A6" s="1" t="s">
        <v>6</v>
      </c>
      <c r="B6" s="1" t="s">
        <v>17</v>
      </c>
      <c r="C6" s="1" t="s">
        <v>18</v>
      </c>
      <c r="D6" s="4">
        <v>8.166666666666668</v>
      </c>
      <c r="E6" s="5"/>
      <c r="F6" s="5"/>
    </row>
    <row r="7" ht="14.25" customHeight="1">
      <c r="A7" s="1" t="s">
        <v>6</v>
      </c>
      <c r="B7" s="1" t="s">
        <v>19</v>
      </c>
      <c r="C7" s="1" t="s">
        <v>20</v>
      </c>
      <c r="D7" s="4">
        <v>5.5</v>
      </c>
      <c r="E7" s="5"/>
      <c r="F7" s="5"/>
    </row>
    <row r="8" ht="14.25" customHeight="1">
      <c r="A8" s="1" t="s">
        <v>21</v>
      </c>
      <c r="B8" s="1" t="s">
        <v>12</v>
      </c>
      <c r="C8" s="1" t="s">
        <v>13</v>
      </c>
      <c r="D8" s="4">
        <v>9.333333333333332</v>
      </c>
      <c r="E8" s="4">
        <v>24.446015200432534</v>
      </c>
      <c r="F8" s="4">
        <f>IF(E8&lt;J$3,1,
 IF(E8&gt;J$4,3,
 2))</f>
        <v>1</v>
      </c>
    </row>
    <row r="9" ht="14.25" customHeight="1">
      <c r="A9" s="1" t="s">
        <v>21</v>
      </c>
      <c r="B9" s="1" t="s">
        <v>19</v>
      </c>
      <c r="C9" s="1" t="s">
        <v>20</v>
      </c>
      <c r="D9" s="4">
        <v>5.5</v>
      </c>
      <c r="E9" s="5"/>
      <c r="F9" s="5"/>
    </row>
    <row r="10" ht="14.25" customHeight="1">
      <c r="A10" s="1" t="s">
        <v>21</v>
      </c>
      <c r="B10" s="1" t="s">
        <v>22</v>
      </c>
      <c r="C10" s="1" t="s">
        <v>23</v>
      </c>
      <c r="D10" s="4">
        <v>2.25</v>
      </c>
      <c r="E10" s="5"/>
      <c r="F10" s="5"/>
    </row>
    <row r="11" ht="14.25" customHeight="1">
      <c r="A11" s="1" t="s">
        <v>24</v>
      </c>
      <c r="B11" s="1" t="s">
        <v>25</v>
      </c>
      <c r="C11" s="1" t="s">
        <v>18</v>
      </c>
      <c r="D11" s="4">
        <v>8.166666666666668</v>
      </c>
      <c r="E11" s="4">
        <v>44.39730789200359</v>
      </c>
      <c r="F11" s="4">
        <f>IF(E11&lt;J$3,1,
 IF(E11&gt;J$4,3,
 2))</f>
        <v>2</v>
      </c>
    </row>
    <row r="12" ht="14.25" customHeight="1">
      <c r="A12" s="1" t="s">
        <v>24</v>
      </c>
      <c r="B12" s="1" t="s">
        <v>12</v>
      </c>
      <c r="C12" s="1" t="s">
        <v>13</v>
      </c>
      <c r="D12" s="4">
        <v>7.333333333333333</v>
      </c>
      <c r="E12" s="5"/>
      <c r="F12" s="5"/>
    </row>
    <row r="13" ht="14.25" customHeight="1">
      <c r="A13" s="1" t="s">
        <v>24</v>
      </c>
      <c r="B13" s="1" t="s">
        <v>9</v>
      </c>
      <c r="C13" s="1" t="s">
        <v>10</v>
      </c>
      <c r="D13" s="4">
        <v>5.833333333333334</v>
      </c>
      <c r="E13" s="5"/>
      <c r="F13" s="5"/>
    </row>
    <row r="14" ht="14.25" customHeight="1">
      <c r="A14" s="1" t="s">
        <v>24</v>
      </c>
      <c r="B14" s="1" t="s">
        <v>26</v>
      </c>
      <c r="C14" s="1" t="s">
        <v>27</v>
      </c>
      <c r="D14" s="4">
        <v>4.5</v>
      </c>
      <c r="E14" s="5"/>
      <c r="F14" s="5"/>
    </row>
    <row r="15" ht="14.25" customHeight="1">
      <c r="A15" s="1" t="s">
        <v>24</v>
      </c>
      <c r="B15" s="1" t="s">
        <v>28</v>
      </c>
      <c r="C15" s="1" t="s">
        <v>29</v>
      </c>
      <c r="D15" s="4">
        <v>5.0</v>
      </c>
      <c r="E15" s="4">
        <v>20.79441541679836</v>
      </c>
      <c r="F15" s="4">
        <f>IF(E15&lt;J$3,1,
 IF(E15&gt;J$4,3,
 2))</f>
        <v>1</v>
      </c>
    </row>
    <row r="16" ht="14.25" customHeight="1">
      <c r="A16" s="1" t="s">
        <v>30</v>
      </c>
      <c r="B16" s="1" t="s">
        <v>12</v>
      </c>
      <c r="C16" s="1" t="s">
        <v>13</v>
      </c>
      <c r="D16" s="1">
        <v>10.0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>
      <c r="A1" s="6" t="s">
        <v>31</v>
      </c>
      <c r="B1" s="6" t="s">
        <v>32</v>
      </c>
      <c r="C1" s="6" t="s">
        <v>33</v>
      </c>
      <c r="D1" s="6" t="s">
        <v>34</v>
      </c>
      <c r="E1" s="6" t="s">
        <v>35</v>
      </c>
      <c r="F1" s="6" t="s">
        <v>0</v>
      </c>
      <c r="G1" s="6" t="s">
        <v>36</v>
      </c>
      <c r="H1" s="6" t="s">
        <v>37</v>
      </c>
      <c r="I1" s="6" t="s">
        <v>38</v>
      </c>
      <c r="J1" s="6" t="s">
        <v>39</v>
      </c>
      <c r="K1" s="6" t="s">
        <v>40</v>
      </c>
      <c r="L1" s="6" t="s">
        <v>41</v>
      </c>
      <c r="M1" s="6" t="s">
        <v>42</v>
      </c>
      <c r="N1" s="6" t="s">
        <v>43</v>
      </c>
    </row>
    <row r="2">
      <c r="A2" s="6" t="s">
        <v>8</v>
      </c>
      <c r="B2" s="6" t="s">
        <v>7</v>
      </c>
      <c r="C2" s="6">
        <v>1.0</v>
      </c>
      <c r="D2" s="6" t="s">
        <v>44</v>
      </c>
      <c r="E2" s="6" t="s">
        <v>45</v>
      </c>
      <c r="F2" s="6" t="s">
        <v>6</v>
      </c>
      <c r="G2" s="6">
        <v>248049.0</v>
      </c>
      <c r="H2" s="6">
        <v>6555440.0</v>
      </c>
      <c r="I2" s="7">
        <v>0.7256944444444444</v>
      </c>
      <c r="J2" s="8">
        <v>45791.0</v>
      </c>
      <c r="K2" s="6" t="s">
        <v>46</v>
      </c>
      <c r="L2" s="6" t="s">
        <v>47</v>
      </c>
      <c r="M2" s="6" t="s">
        <v>48</v>
      </c>
      <c r="N2" s="6">
        <v>6.0</v>
      </c>
    </row>
    <row r="3">
      <c r="A3" s="6" t="s">
        <v>10</v>
      </c>
      <c r="B3" s="6" t="s">
        <v>9</v>
      </c>
      <c r="C3" s="6">
        <v>1.0</v>
      </c>
      <c r="D3" s="6" t="s">
        <v>44</v>
      </c>
      <c r="E3" s="6" t="s">
        <v>45</v>
      </c>
      <c r="F3" s="6" t="s">
        <v>6</v>
      </c>
      <c r="G3" s="6">
        <v>248049.0</v>
      </c>
      <c r="H3" s="6">
        <v>6555440.0</v>
      </c>
      <c r="I3" s="7">
        <v>0.7395833333333334</v>
      </c>
      <c r="J3" s="8">
        <v>45791.0</v>
      </c>
      <c r="K3" s="6" t="s">
        <v>46</v>
      </c>
      <c r="L3" s="6" t="s">
        <v>49</v>
      </c>
      <c r="M3" s="6" t="s">
        <v>48</v>
      </c>
      <c r="N3" s="6">
        <v>10.0</v>
      </c>
    </row>
    <row r="4">
      <c r="A4" s="6" t="s">
        <v>13</v>
      </c>
      <c r="B4" s="6" t="s">
        <v>12</v>
      </c>
      <c r="C4" s="6">
        <v>1.0</v>
      </c>
      <c r="D4" s="6" t="s">
        <v>50</v>
      </c>
      <c r="E4" s="6" t="s">
        <v>45</v>
      </c>
      <c r="F4" s="6" t="s">
        <v>6</v>
      </c>
      <c r="G4" s="6">
        <v>248049.0</v>
      </c>
      <c r="H4" s="6">
        <v>6555440.0</v>
      </c>
      <c r="I4" s="7">
        <v>0.4756944444444444</v>
      </c>
      <c r="J4" s="8">
        <v>45792.0</v>
      </c>
      <c r="K4" s="6" t="s">
        <v>51</v>
      </c>
      <c r="L4" s="6" t="s">
        <v>52</v>
      </c>
      <c r="M4" s="6" t="s">
        <v>53</v>
      </c>
      <c r="N4" s="6">
        <v>40.0</v>
      </c>
    </row>
    <row r="5">
      <c r="A5" s="6" t="s">
        <v>16</v>
      </c>
      <c r="B5" s="6" t="s">
        <v>15</v>
      </c>
      <c r="C5" s="6">
        <v>1.0</v>
      </c>
      <c r="D5" s="6" t="s">
        <v>44</v>
      </c>
      <c r="E5" s="6" t="s">
        <v>45</v>
      </c>
      <c r="F5" s="6" t="s">
        <v>6</v>
      </c>
      <c r="G5" s="6">
        <v>248049.0</v>
      </c>
      <c r="H5" s="6">
        <v>6555440.0</v>
      </c>
      <c r="I5" s="7">
        <v>0.3958333333333333</v>
      </c>
      <c r="J5" s="8">
        <v>45791.0</v>
      </c>
      <c r="K5" s="6" t="s">
        <v>46</v>
      </c>
      <c r="L5" s="6" t="s">
        <v>54</v>
      </c>
      <c r="M5" s="6" t="s">
        <v>48</v>
      </c>
      <c r="N5" s="6">
        <v>40.0</v>
      </c>
    </row>
    <row r="6">
      <c r="A6" s="6" t="s">
        <v>13</v>
      </c>
      <c r="B6" s="6" t="s">
        <v>12</v>
      </c>
      <c r="C6" s="6">
        <v>1.0</v>
      </c>
      <c r="D6" s="6" t="s">
        <v>44</v>
      </c>
      <c r="E6" s="6" t="s">
        <v>45</v>
      </c>
      <c r="F6" s="6" t="s">
        <v>6</v>
      </c>
      <c r="G6" s="6">
        <v>248049.0</v>
      </c>
      <c r="H6" s="6">
        <v>6555440.0</v>
      </c>
      <c r="I6" s="7">
        <v>0.42430555555555555</v>
      </c>
      <c r="J6" s="8">
        <v>45791.0</v>
      </c>
      <c r="K6" s="6" t="s">
        <v>55</v>
      </c>
      <c r="L6" s="6" t="s">
        <v>56</v>
      </c>
      <c r="M6" s="6" t="s">
        <v>48</v>
      </c>
      <c r="N6" s="6">
        <v>20.0</v>
      </c>
    </row>
    <row r="7">
      <c r="A7" s="6" t="s">
        <v>18</v>
      </c>
      <c r="B7" s="6" t="s">
        <v>17</v>
      </c>
      <c r="C7" s="6">
        <v>1.0</v>
      </c>
      <c r="D7" s="6" t="s">
        <v>44</v>
      </c>
      <c r="E7" s="6" t="s">
        <v>45</v>
      </c>
      <c r="F7" s="6" t="s">
        <v>6</v>
      </c>
      <c r="G7" s="6">
        <v>248049.0</v>
      </c>
      <c r="H7" s="6">
        <v>6555440.0</v>
      </c>
      <c r="I7" s="7">
        <v>0.4847222222222222</v>
      </c>
      <c r="J7" s="8">
        <v>45791.0</v>
      </c>
      <c r="K7" s="6" t="s">
        <v>57</v>
      </c>
      <c r="L7" s="6" t="s">
        <v>58</v>
      </c>
      <c r="M7" s="6" t="s">
        <v>48</v>
      </c>
      <c r="N7" s="6">
        <v>30.0</v>
      </c>
    </row>
    <row r="8">
      <c r="A8" s="6" t="s">
        <v>18</v>
      </c>
      <c r="B8" s="6" t="s">
        <v>17</v>
      </c>
      <c r="C8" s="6">
        <v>1.0</v>
      </c>
      <c r="D8" s="6" t="s">
        <v>44</v>
      </c>
      <c r="E8" s="6" t="s">
        <v>45</v>
      </c>
      <c r="F8" s="6" t="s">
        <v>6</v>
      </c>
      <c r="G8" s="6">
        <v>248049.0</v>
      </c>
      <c r="H8" s="6">
        <v>6555440.0</v>
      </c>
      <c r="I8" s="7">
        <v>0.4951388888888889</v>
      </c>
      <c r="J8" s="8">
        <v>45791.0</v>
      </c>
      <c r="K8" s="6" t="s">
        <v>57</v>
      </c>
      <c r="L8" s="6" t="s">
        <v>59</v>
      </c>
      <c r="M8" s="6" t="s">
        <v>48</v>
      </c>
      <c r="N8" s="6">
        <v>30.0</v>
      </c>
    </row>
    <row r="9">
      <c r="A9" s="6" t="s">
        <v>18</v>
      </c>
      <c r="B9" s="6" t="s">
        <v>17</v>
      </c>
      <c r="C9" s="6">
        <v>1.0</v>
      </c>
      <c r="D9" s="6" t="s">
        <v>44</v>
      </c>
      <c r="E9" s="6" t="s">
        <v>45</v>
      </c>
      <c r="F9" s="6" t="s">
        <v>6</v>
      </c>
      <c r="G9" s="6">
        <v>248049.0</v>
      </c>
      <c r="H9" s="6">
        <v>6555440.0</v>
      </c>
      <c r="I9" s="7">
        <v>0.4951388888888889</v>
      </c>
      <c r="J9" s="8">
        <v>45791.0</v>
      </c>
      <c r="K9" s="6" t="s">
        <v>57</v>
      </c>
      <c r="L9" s="6" t="s">
        <v>59</v>
      </c>
      <c r="M9" s="6" t="s">
        <v>48</v>
      </c>
      <c r="N9" s="6">
        <v>30.0</v>
      </c>
    </row>
    <row r="10">
      <c r="A10" s="6" t="s">
        <v>20</v>
      </c>
      <c r="B10" s="6" t="s">
        <v>19</v>
      </c>
      <c r="C10" s="6">
        <v>1.0</v>
      </c>
      <c r="D10" s="6" t="s">
        <v>44</v>
      </c>
      <c r="E10" s="6" t="s">
        <v>45</v>
      </c>
      <c r="F10" s="6" t="s">
        <v>6</v>
      </c>
      <c r="G10" s="6">
        <v>248049.0</v>
      </c>
      <c r="H10" s="6">
        <v>6555440.0</v>
      </c>
      <c r="I10" s="7">
        <v>0.5</v>
      </c>
      <c r="J10" s="8">
        <v>45791.0</v>
      </c>
      <c r="K10" s="6" t="s">
        <v>46</v>
      </c>
      <c r="L10" s="6" t="s">
        <v>60</v>
      </c>
      <c r="M10" s="6" t="s">
        <v>48</v>
      </c>
      <c r="N10" s="6">
        <v>20.0</v>
      </c>
    </row>
    <row r="11">
      <c r="A11" s="6" t="s">
        <v>20</v>
      </c>
      <c r="B11" s="6" t="s">
        <v>19</v>
      </c>
      <c r="C11" s="6">
        <v>1.0</v>
      </c>
      <c r="D11" s="6" t="s">
        <v>44</v>
      </c>
      <c r="E11" s="6" t="s">
        <v>45</v>
      </c>
      <c r="F11" s="6" t="s">
        <v>6</v>
      </c>
      <c r="G11" s="6">
        <v>248049.0</v>
      </c>
      <c r="H11" s="6">
        <v>6555440.0</v>
      </c>
      <c r="I11" s="7">
        <v>0.5</v>
      </c>
      <c r="J11" s="8">
        <v>45791.0</v>
      </c>
      <c r="K11" s="6" t="s">
        <v>46</v>
      </c>
      <c r="L11" s="6" t="s">
        <v>60</v>
      </c>
      <c r="M11" s="6" t="s">
        <v>48</v>
      </c>
      <c r="N11" s="6">
        <v>20.0</v>
      </c>
    </row>
    <row r="12">
      <c r="A12" s="6" t="s">
        <v>13</v>
      </c>
      <c r="B12" s="6" t="s">
        <v>12</v>
      </c>
      <c r="C12" s="6">
        <v>1.0</v>
      </c>
      <c r="D12" s="6" t="s">
        <v>44</v>
      </c>
      <c r="E12" s="6" t="s">
        <v>45</v>
      </c>
      <c r="F12" s="6" t="s">
        <v>6</v>
      </c>
      <c r="G12" s="6">
        <v>248049.0</v>
      </c>
      <c r="H12" s="6">
        <v>6555440.0</v>
      </c>
      <c r="I12" s="7">
        <v>0.5027777777777778</v>
      </c>
      <c r="J12" s="8">
        <v>45791.0</v>
      </c>
      <c r="K12" s="6" t="s">
        <v>61</v>
      </c>
      <c r="L12" s="6" t="s">
        <v>62</v>
      </c>
      <c r="M12" s="6" t="s">
        <v>48</v>
      </c>
      <c r="N12" s="6">
        <v>15.0</v>
      </c>
    </row>
    <row r="13">
      <c r="A13" s="6" t="s">
        <v>18</v>
      </c>
      <c r="B13" s="6" t="s">
        <v>17</v>
      </c>
      <c r="C13" s="6">
        <v>1.0</v>
      </c>
      <c r="D13" s="6" t="s">
        <v>44</v>
      </c>
      <c r="E13" s="6" t="s">
        <v>45</v>
      </c>
      <c r="F13" s="6" t="s">
        <v>6</v>
      </c>
      <c r="G13" s="6">
        <v>248049.0</v>
      </c>
      <c r="H13" s="6">
        <v>6555440.0</v>
      </c>
      <c r="I13" s="7">
        <v>0.5138888888888888</v>
      </c>
      <c r="J13" s="8">
        <v>45791.0</v>
      </c>
      <c r="K13" s="6" t="s">
        <v>63</v>
      </c>
      <c r="L13" s="6" t="s">
        <v>64</v>
      </c>
      <c r="M13" s="6" t="s">
        <v>48</v>
      </c>
      <c r="N13" s="6">
        <v>40.0</v>
      </c>
    </row>
    <row r="14">
      <c r="A14" s="6" t="s">
        <v>18</v>
      </c>
      <c r="B14" s="6" t="s">
        <v>17</v>
      </c>
      <c r="C14" s="6">
        <v>1.0</v>
      </c>
      <c r="D14" s="6" t="s">
        <v>44</v>
      </c>
      <c r="E14" s="6" t="s">
        <v>45</v>
      </c>
      <c r="F14" s="6" t="s">
        <v>6</v>
      </c>
      <c r="G14" s="6">
        <v>248049.0</v>
      </c>
      <c r="H14" s="6">
        <v>6555440.0</v>
      </c>
      <c r="I14" s="7">
        <v>0.5138888888888888</v>
      </c>
      <c r="J14" s="8">
        <v>45791.0</v>
      </c>
      <c r="K14" s="6" t="s">
        <v>63</v>
      </c>
      <c r="L14" s="6" t="s">
        <v>64</v>
      </c>
      <c r="M14" s="6" t="s">
        <v>48</v>
      </c>
      <c r="N14" s="6">
        <v>40.0</v>
      </c>
    </row>
    <row r="15">
      <c r="A15" s="6" t="s">
        <v>13</v>
      </c>
      <c r="B15" s="6" t="s">
        <v>12</v>
      </c>
      <c r="C15" s="6">
        <v>1.0</v>
      </c>
      <c r="D15" s="6" t="s">
        <v>44</v>
      </c>
      <c r="E15" s="6" t="s">
        <v>65</v>
      </c>
      <c r="F15" s="6" t="s">
        <v>21</v>
      </c>
      <c r="G15" s="6">
        <v>249399.0</v>
      </c>
      <c r="H15" s="6">
        <v>6554772.0</v>
      </c>
      <c r="I15" s="7">
        <v>0.7145833333333333</v>
      </c>
      <c r="J15" s="8">
        <v>45791.0</v>
      </c>
      <c r="K15" s="6" t="s">
        <v>46</v>
      </c>
      <c r="L15" s="6" t="s">
        <v>66</v>
      </c>
      <c r="M15" s="6" t="s">
        <v>67</v>
      </c>
      <c r="N15" s="6">
        <v>40.0</v>
      </c>
    </row>
    <row r="16">
      <c r="A16" s="6" t="s">
        <v>13</v>
      </c>
      <c r="B16" s="6" t="s">
        <v>12</v>
      </c>
      <c r="C16" s="6">
        <v>1.0</v>
      </c>
      <c r="D16" s="6" t="s">
        <v>44</v>
      </c>
      <c r="E16" s="6" t="s">
        <v>65</v>
      </c>
      <c r="F16" s="6" t="s">
        <v>21</v>
      </c>
      <c r="G16" s="6">
        <v>249399.0</v>
      </c>
      <c r="H16" s="6">
        <v>6554772.0</v>
      </c>
      <c r="I16" s="7">
        <v>0.71875</v>
      </c>
      <c r="J16" s="8">
        <v>45791.0</v>
      </c>
      <c r="K16" s="6" t="s">
        <v>51</v>
      </c>
      <c r="L16" s="6" t="s">
        <v>68</v>
      </c>
      <c r="M16" s="6" t="s">
        <v>67</v>
      </c>
      <c r="N16" s="6">
        <v>60.0</v>
      </c>
    </row>
    <row r="17">
      <c r="A17" s="6" t="s">
        <v>13</v>
      </c>
      <c r="B17" s="6" t="s">
        <v>12</v>
      </c>
      <c r="C17" s="6">
        <v>1.0</v>
      </c>
      <c r="D17" s="6" t="s">
        <v>44</v>
      </c>
      <c r="E17" s="6" t="s">
        <v>65</v>
      </c>
      <c r="F17" s="6" t="s">
        <v>21</v>
      </c>
      <c r="G17" s="6">
        <v>249399.0</v>
      </c>
      <c r="H17" s="6">
        <v>6554772.0</v>
      </c>
      <c r="I17" s="7">
        <v>0.73125</v>
      </c>
      <c r="J17" s="8">
        <v>45791.0</v>
      </c>
      <c r="K17" s="6" t="s">
        <v>69</v>
      </c>
      <c r="L17" s="6" t="s">
        <v>70</v>
      </c>
      <c r="M17" s="6" t="s">
        <v>67</v>
      </c>
      <c r="N17" s="6">
        <v>70.0</v>
      </c>
    </row>
    <row r="18">
      <c r="A18" s="6" t="s">
        <v>13</v>
      </c>
      <c r="B18" s="6" t="s">
        <v>12</v>
      </c>
      <c r="C18" s="6">
        <v>1.0</v>
      </c>
      <c r="D18" s="6" t="s">
        <v>44</v>
      </c>
      <c r="E18" s="6" t="s">
        <v>65</v>
      </c>
      <c r="F18" s="6" t="s">
        <v>21</v>
      </c>
      <c r="G18" s="6">
        <v>249399.0</v>
      </c>
      <c r="H18" s="6">
        <v>6554772.0</v>
      </c>
      <c r="I18" s="7">
        <v>0.73125</v>
      </c>
      <c r="J18" s="8">
        <v>45791.0</v>
      </c>
      <c r="K18" s="6" t="s">
        <v>69</v>
      </c>
      <c r="L18" s="6" t="s">
        <v>70</v>
      </c>
      <c r="M18" s="6" t="s">
        <v>67</v>
      </c>
      <c r="N18" s="6">
        <v>70.0</v>
      </c>
    </row>
    <row r="19">
      <c r="A19" s="6" t="s">
        <v>20</v>
      </c>
      <c r="B19" s="6" t="s">
        <v>19</v>
      </c>
      <c r="C19" s="6">
        <v>1.0</v>
      </c>
      <c r="D19" s="6" t="s">
        <v>50</v>
      </c>
      <c r="E19" s="6" t="s">
        <v>65</v>
      </c>
      <c r="F19" s="6" t="s">
        <v>21</v>
      </c>
      <c r="G19" s="6">
        <v>249399.0</v>
      </c>
      <c r="H19" s="6">
        <v>6554772.0</v>
      </c>
      <c r="I19" s="7">
        <v>0.4305555555555556</v>
      </c>
      <c r="J19" s="8">
        <v>45792.0</v>
      </c>
      <c r="K19" s="6"/>
      <c r="L19" s="6" t="s">
        <v>71</v>
      </c>
      <c r="M19" s="6" t="s">
        <v>53</v>
      </c>
      <c r="N19" s="6">
        <v>30.0</v>
      </c>
    </row>
    <row r="20">
      <c r="A20" s="6" t="s">
        <v>13</v>
      </c>
      <c r="B20" s="6" t="s">
        <v>12</v>
      </c>
      <c r="C20" s="6">
        <v>1.0</v>
      </c>
      <c r="D20" s="6" t="s">
        <v>50</v>
      </c>
      <c r="E20" s="6" t="s">
        <v>65</v>
      </c>
      <c r="F20" s="6" t="s">
        <v>21</v>
      </c>
      <c r="G20" s="6">
        <v>249399.0</v>
      </c>
      <c r="H20" s="6">
        <v>6554772.0</v>
      </c>
      <c r="I20" s="7">
        <v>0.4444444444444444</v>
      </c>
      <c r="J20" s="8">
        <v>45792.0</v>
      </c>
      <c r="K20" s="6" t="s">
        <v>61</v>
      </c>
      <c r="L20" s="6" t="s">
        <v>72</v>
      </c>
      <c r="M20" s="6" t="s">
        <v>53</v>
      </c>
      <c r="N20" s="6">
        <v>20.0</v>
      </c>
    </row>
    <row r="21" ht="15.75" customHeight="1">
      <c r="A21" s="6" t="s">
        <v>13</v>
      </c>
      <c r="B21" s="6" t="s">
        <v>12</v>
      </c>
      <c r="C21" s="6">
        <v>1.0</v>
      </c>
      <c r="D21" s="6" t="s">
        <v>50</v>
      </c>
      <c r="E21" s="6" t="s">
        <v>65</v>
      </c>
      <c r="F21" s="6" t="s">
        <v>21</v>
      </c>
      <c r="G21" s="6">
        <v>249399.0</v>
      </c>
      <c r="H21" s="6">
        <v>6554772.0</v>
      </c>
      <c r="I21" s="7">
        <v>0.4756944444444444</v>
      </c>
      <c r="J21" s="8">
        <v>45792.0</v>
      </c>
      <c r="K21" s="6" t="s">
        <v>51</v>
      </c>
      <c r="L21" s="6" t="s">
        <v>52</v>
      </c>
      <c r="M21" s="6" t="s">
        <v>53</v>
      </c>
      <c r="N21" s="6">
        <v>40.0</v>
      </c>
    </row>
    <row r="22" ht="15.75" customHeight="1">
      <c r="A22" s="6" t="s">
        <v>23</v>
      </c>
      <c r="B22" s="6" t="s">
        <v>22</v>
      </c>
      <c r="C22" s="6">
        <v>1.0</v>
      </c>
      <c r="D22" s="6" t="s">
        <v>50</v>
      </c>
      <c r="E22" s="6" t="s">
        <v>65</v>
      </c>
      <c r="F22" s="6" t="s">
        <v>21</v>
      </c>
      <c r="G22" s="6">
        <v>249399.0</v>
      </c>
      <c r="H22" s="6">
        <v>6554772.0</v>
      </c>
      <c r="I22" s="7">
        <v>0.5166666666666667</v>
      </c>
      <c r="J22" s="8">
        <v>45792.0</v>
      </c>
      <c r="K22" s="6" t="s">
        <v>69</v>
      </c>
      <c r="L22" s="6" t="s">
        <v>73</v>
      </c>
      <c r="M22" s="6" t="s">
        <v>53</v>
      </c>
      <c r="N22" s="6">
        <v>30.0</v>
      </c>
    </row>
    <row r="23" ht="15.75" customHeight="1">
      <c r="A23" s="6" t="s">
        <v>23</v>
      </c>
      <c r="B23" s="6" t="s">
        <v>22</v>
      </c>
      <c r="C23" s="6">
        <v>1.0</v>
      </c>
      <c r="D23" s="6" t="s">
        <v>50</v>
      </c>
      <c r="E23" s="6" t="s">
        <v>65</v>
      </c>
      <c r="F23" s="6" t="s">
        <v>21</v>
      </c>
      <c r="G23" s="6">
        <v>249399.0</v>
      </c>
      <c r="H23" s="6">
        <v>6554772.0</v>
      </c>
      <c r="I23" s="7">
        <v>0.5166666666666667</v>
      </c>
      <c r="J23" s="8">
        <v>45792.0</v>
      </c>
      <c r="K23" s="6" t="s">
        <v>69</v>
      </c>
      <c r="L23" s="6" t="s">
        <v>73</v>
      </c>
      <c r="M23" s="6" t="s">
        <v>53</v>
      </c>
      <c r="N23" s="6">
        <v>30.0</v>
      </c>
    </row>
    <row r="24" ht="15.75" customHeight="1">
      <c r="A24" s="6" t="s">
        <v>18</v>
      </c>
      <c r="B24" s="6" t="s">
        <v>25</v>
      </c>
      <c r="C24" s="6">
        <v>1.0</v>
      </c>
      <c r="D24" s="6" t="s">
        <v>74</v>
      </c>
      <c r="E24" s="6" t="s">
        <v>75</v>
      </c>
      <c r="F24" s="6" t="s">
        <v>24</v>
      </c>
      <c r="G24" s="6">
        <v>251863.0</v>
      </c>
      <c r="H24" s="6">
        <v>6554838.0</v>
      </c>
      <c r="I24" s="7">
        <v>0.7465277777777778</v>
      </c>
      <c r="J24" s="8">
        <v>45792.0</v>
      </c>
      <c r="K24" s="6" t="s">
        <v>76</v>
      </c>
      <c r="L24" s="6" t="s">
        <v>77</v>
      </c>
      <c r="M24" s="6" t="s">
        <v>53</v>
      </c>
      <c r="N24" s="6">
        <v>50.0</v>
      </c>
    </row>
    <row r="25" ht="15.75" customHeight="1">
      <c r="A25" s="6" t="s">
        <v>13</v>
      </c>
      <c r="B25" s="6" t="s">
        <v>12</v>
      </c>
      <c r="C25" s="6">
        <v>1.0</v>
      </c>
      <c r="D25" s="6" t="s">
        <v>74</v>
      </c>
      <c r="E25" s="6" t="s">
        <v>75</v>
      </c>
      <c r="F25" s="6" t="s">
        <v>24</v>
      </c>
      <c r="G25" s="6">
        <v>251863.0</v>
      </c>
      <c r="H25" s="6">
        <v>6554838.0</v>
      </c>
      <c r="I25" s="7">
        <v>0.4166666666666667</v>
      </c>
      <c r="J25" s="8">
        <v>45793.0</v>
      </c>
      <c r="K25" s="6" t="s">
        <v>78</v>
      </c>
      <c r="L25" s="6" t="s">
        <v>79</v>
      </c>
      <c r="M25" s="6" t="s">
        <v>80</v>
      </c>
      <c r="N25" s="6">
        <v>20.0</v>
      </c>
    </row>
    <row r="26" ht="15.75" customHeight="1">
      <c r="A26" s="6" t="s">
        <v>13</v>
      </c>
      <c r="B26" s="6" t="s">
        <v>12</v>
      </c>
      <c r="C26" s="6">
        <v>1.0</v>
      </c>
      <c r="D26" s="6" t="s">
        <v>74</v>
      </c>
      <c r="E26" s="6" t="s">
        <v>75</v>
      </c>
      <c r="F26" s="6" t="s">
        <v>24</v>
      </c>
      <c r="G26" s="6">
        <v>251863.0</v>
      </c>
      <c r="H26" s="6">
        <v>6554838.0</v>
      </c>
      <c r="I26" s="7">
        <v>0.4166666666666667</v>
      </c>
      <c r="J26" s="8">
        <v>45793.0</v>
      </c>
      <c r="K26" s="6" t="s">
        <v>78</v>
      </c>
      <c r="L26" s="6" t="s">
        <v>79</v>
      </c>
      <c r="M26" s="6" t="s">
        <v>80</v>
      </c>
      <c r="N26" s="6">
        <v>20.0</v>
      </c>
    </row>
    <row r="27" ht="15.75" customHeight="1">
      <c r="A27" s="6" t="s">
        <v>10</v>
      </c>
      <c r="B27" s="6" t="s">
        <v>9</v>
      </c>
      <c r="C27" s="6">
        <v>1.0</v>
      </c>
      <c r="D27" s="6" t="s">
        <v>74</v>
      </c>
      <c r="E27" s="6" t="s">
        <v>75</v>
      </c>
      <c r="F27" s="6" t="s">
        <v>24</v>
      </c>
      <c r="G27" s="6">
        <v>251863.0</v>
      </c>
      <c r="H27" s="6">
        <v>6554838.0</v>
      </c>
      <c r="I27" s="7">
        <v>0.4395833333333333</v>
      </c>
      <c r="J27" s="8">
        <v>45793.0</v>
      </c>
      <c r="K27" s="6" t="s">
        <v>81</v>
      </c>
      <c r="L27" s="6" t="s">
        <v>82</v>
      </c>
      <c r="M27" s="6" t="s">
        <v>80</v>
      </c>
      <c r="N27" s="6">
        <v>20.0</v>
      </c>
    </row>
    <row r="28" ht="15.75" customHeight="1">
      <c r="A28" s="6" t="s">
        <v>10</v>
      </c>
      <c r="B28" s="6" t="s">
        <v>9</v>
      </c>
      <c r="C28" s="6">
        <v>1.0</v>
      </c>
      <c r="D28" s="6" t="s">
        <v>74</v>
      </c>
      <c r="E28" s="6" t="s">
        <v>75</v>
      </c>
      <c r="F28" s="6" t="s">
        <v>24</v>
      </c>
      <c r="G28" s="6">
        <v>251863.0</v>
      </c>
      <c r="H28" s="6">
        <v>6554838.0</v>
      </c>
      <c r="I28" s="7">
        <v>0.4395833333333333</v>
      </c>
      <c r="J28" s="8">
        <v>45793.0</v>
      </c>
      <c r="K28" s="6" t="s">
        <v>81</v>
      </c>
      <c r="L28" s="6" t="s">
        <v>82</v>
      </c>
      <c r="M28" s="6" t="s">
        <v>80</v>
      </c>
      <c r="N28" s="6">
        <v>20.0</v>
      </c>
    </row>
    <row r="29" ht="15.75" customHeight="1">
      <c r="A29" s="6" t="s">
        <v>10</v>
      </c>
      <c r="B29" s="6" t="s">
        <v>9</v>
      </c>
      <c r="C29" s="6">
        <v>1.0</v>
      </c>
      <c r="D29" s="6" t="s">
        <v>74</v>
      </c>
      <c r="E29" s="6" t="s">
        <v>75</v>
      </c>
      <c r="F29" s="6" t="s">
        <v>24</v>
      </c>
      <c r="G29" s="6">
        <v>251863.0</v>
      </c>
      <c r="H29" s="6">
        <v>6554838.0</v>
      </c>
      <c r="I29" s="7">
        <v>0.45555555555555555</v>
      </c>
      <c r="J29" s="8">
        <v>45793.0</v>
      </c>
      <c r="K29" s="6" t="s">
        <v>81</v>
      </c>
      <c r="L29" s="6" t="s">
        <v>83</v>
      </c>
      <c r="M29" s="6" t="s">
        <v>80</v>
      </c>
      <c r="N29" s="6">
        <v>20.0</v>
      </c>
    </row>
    <row r="30" ht="15.75" customHeight="1">
      <c r="A30" s="6" t="s">
        <v>10</v>
      </c>
      <c r="B30" s="6" t="s">
        <v>9</v>
      </c>
      <c r="C30" s="6">
        <v>1.0</v>
      </c>
      <c r="D30" s="6" t="s">
        <v>74</v>
      </c>
      <c r="E30" s="6" t="s">
        <v>75</v>
      </c>
      <c r="F30" s="6" t="s">
        <v>24</v>
      </c>
      <c r="G30" s="6">
        <v>251863.0</v>
      </c>
      <c r="H30" s="6">
        <v>6554838.0</v>
      </c>
      <c r="I30" s="7">
        <v>0.45555555555555555</v>
      </c>
      <c r="J30" s="8">
        <v>45793.0</v>
      </c>
      <c r="K30" s="6" t="s">
        <v>81</v>
      </c>
      <c r="L30" s="6" t="s">
        <v>83</v>
      </c>
      <c r="M30" s="6" t="s">
        <v>80</v>
      </c>
      <c r="N30" s="6">
        <v>20.0</v>
      </c>
    </row>
    <row r="31" ht="15.75" customHeight="1">
      <c r="A31" s="6" t="s">
        <v>27</v>
      </c>
      <c r="B31" s="6" t="s">
        <v>26</v>
      </c>
      <c r="C31" s="6">
        <v>70.0</v>
      </c>
      <c r="D31" s="6" t="s">
        <v>74</v>
      </c>
      <c r="E31" s="6" t="s">
        <v>75</v>
      </c>
      <c r="F31" s="6" t="s">
        <v>24</v>
      </c>
      <c r="G31" s="6">
        <v>251863.0</v>
      </c>
      <c r="H31" s="6">
        <v>6554838.0</v>
      </c>
      <c r="I31" s="7">
        <v>0.4673611111111111</v>
      </c>
      <c r="J31" s="8">
        <v>45793.0</v>
      </c>
      <c r="K31" s="6" t="s">
        <v>84</v>
      </c>
      <c r="L31" s="6" t="s">
        <v>85</v>
      </c>
      <c r="M31" s="6" t="s">
        <v>80</v>
      </c>
      <c r="N31" s="6">
        <v>20.0</v>
      </c>
    </row>
    <row r="32" ht="15.75" customHeight="1">
      <c r="A32" s="6" t="s">
        <v>29</v>
      </c>
      <c r="B32" s="6" t="s">
        <v>28</v>
      </c>
      <c r="C32" s="6">
        <v>1.0</v>
      </c>
      <c r="D32" s="6" t="s">
        <v>74</v>
      </c>
      <c r="E32" s="6" t="s">
        <v>75</v>
      </c>
      <c r="F32" s="6" t="s">
        <v>24</v>
      </c>
      <c r="G32" s="6">
        <v>251863.0</v>
      </c>
      <c r="H32" s="6">
        <v>6554838.0</v>
      </c>
      <c r="I32" s="7">
        <v>0.4736111111111111</v>
      </c>
      <c r="J32" s="8">
        <v>45793.0</v>
      </c>
      <c r="K32" s="6" t="s">
        <v>86</v>
      </c>
      <c r="L32" s="6" t="s">
        <v>87</v>
      </c>
      <c r="M32" s="6" t="s">
        <v>80</v>
      </c>
      <c r="N32" s="6">
        <v>25.0</v>
      </c>
    </row>
    <row r="33" ht="15.75" customHeight="1">
      <c r="A33" s="6" t="s">
        <v>29</v>
      </c>
      <c r="B33" s="6" t="s">
        <v>28</v>
      </c>
      <c r="C33" s="6">
        <v>1.0</v>
      </c>
      <c r="D33" s="6" t="s">
        <v>74</v>
      </c>
      <c r="E33" s="6" t="s">
        <v>75</v>
      </c>
      <c r="F33" s="6" t="s">
        <v>24</v>
      </c>
      <c r="G33" s="6">
        <v>251863.0</v>
      </c>
      <c r="H33" s="6">
        <v>6554838.0</v>
      </c>
      <c r="I33" s="7">
        <v>0.4736111111111111</v>
      </c>
      <c r="J33" s="8">
        <v>45793.0</v>
      </c>
      <c r="K33" s="6" t="s">
        <v>86</v>
      </c>
      <c r="L33" s="6" t="s">
        <v>87</v>
      </c>
      <c r="M33" s="6" t="s">
        <v>80</v>
      </c>
      <c r="N33" s="6">
        <v>25.0</v>
      </c>
    </row>
    <row r="34" ht="15.75" customHeight="1">
      <c r="A34" s="6" t="s">
        <v>29</v>
      </c>
      <c r="B34" s="6" t="s">
        <v>28</v>
      </c>
      <c r="C34" s="6">
        <v>1.0</v>
      </c>
      <c r="D34" s="6" t="s">
        <v>74</v>
      </c>
      <c r="E34" s="6" t="s">
        <v>75</v>
      </c>
      <c r="F34" s="6" t="s">
        <v>24</v>
      </c>
      <c r="G34" s="6">
        <v>251863.0</v>
      </c>
      <c r="H34" s="6">
        <v>6554838.0</v>
      </c>
      <c r="I34" s="7">
        <v>0.4736111111111111</v>
      </c>
      <c r="J34" s="8">
        <v>45793.0</v>
      </c>
      <c r="K34" s="6" t="s">
        <v>86</v>
      </c>
      <c r="L34" s="6" t="s">
        <v>87</v>
      </c>
      <c r="M34" s="6" t="s">
        <v>80</v>
      </c>
      <c r="N34" s="6">
        <v>25.0</v>
      </c>
    </row>
    <row r="35" ht="15.75" customHeight="1">
      <c r="A35" s="6" t="s">
        <v>13</v>
      </c>
      <c r="B35" s="6" t="s">
        <v>12</v>
      </c>
      <c r="C35" s="6">
        <v>1.0</v>
      </c>
      <c r="D35" s="6" t="s">
        <v>74</v>
      </c>
      <c r="E35" s="6" t="s">
        <v>75</v>
      </c>
      <c r="F35" s="6" t="s">
        <v>24</v>
      </c>
      <c r="G35" s="6">
        <v>251863.0</v>
      </c>
      <c r="H35" s="6">
        <v>6554838.0</v>
      </c>
      <c r="I35" s="7">
        <v>0.5131944444444444</v>
      </c>
      <c r="J35" s="8">
        <v>45793.0</v>
      </c>
      <c r="K35" s="6" t="s">
        <v>51</v>
      </c>
      <c r="L35" s="6" t="s">
        <v>88</v>
      </c>
      <c r="M35" s="6" t="s">
        <v>80</v>
      </c>
      <c r="N35" s="6">
        <v>40.0</v>
      </c>
    </row>
    <row r="36" ht="15.75" customHeight="1">
      <c r="A36" s="6" t="s">
        <v>13</v>
      </c>
      <c r="B36" s="6" t="s">
        <v>12</v>
      </c>
      <c r="C36" s="6">
        <v>1.0</v>
      </c>
      <c r="D36" s="6" t="s">
        <v>74</v>
      </c>
      <c r="E36" s="6" t="s">
        <v>89</v>
      </c>
      <c r="F36" s="6" t="s">
        <v>30</v>
      </c>
      <c r="G36" s="6">
        <v>251031.0</v>
      </c>
      <c r="H36" s="6">
        <v>6554529.0</v>
      </c>
      <c r="I36" s="7">
        <v>0.71875</v>
      </c>
      <c r="J36" s="8">
        <v>45793.0</v>
      </c>
      <c r="K36" s="6" t="s">
        <v>78</v>
      </c>
      <c r="L36" s="6" t="s">
        <v>90</v>
      </c>
      <c r="M36" s="6" t="s">
        <v>91</v>
      </c>
      <c r="N36" s="6">
        <v>20.0</v>
      </c>
    </row>
    <row r="37" ht="15.75" customHeight="1">
      <c r="A37" s="6" t="s">
        <v>13</v>
      </c>
      <c r="B37" s="6" t="s">
        <v>12</v>
      </c>
      <c r="C37" s="6">
        <v>1.0</v>
      </c>
      <c r="D37" s="6" t="s">
        <v>74</v>
      </c>
      <c r="E37" s="6" t="s">
        <v>89</v>
      </c>
      <c r="F37" s="6" t="s">
        <v>30</v>
      </c>
      <c r="G37" s="6">
        <v>251031.0</v>
      </c>
      <c r="H37" s="6">
        <v>6554529.0</v>
      </c>
      <c r="I37" s="7">
        <v>0.7256944444444444</v>
      </c>
      <c r="J37" s="8">
        <v>45793.0</v>
      </c>
      <c r="K37" s="6" t="s">
        <v>51</v>
      </c>
      <c r="L37" s="6" t="s">
        <v>92</v>
      </c>
      <c r="M37" s="6" t="s">
        <v>91</v>
      </c>
      <c r="N37" s="6">
        <v>80.0</v>
      </c>
    </row>
    <row r="38" ht="15.75" customHeight="1">
      <c r="A38" s="6" t="s">
        <v>13</v>
      </c>
      <c r="B38" s="6" t="s">
        <v>12</v>
      </c>
      <c r="C38" s="6">
        <v>1.0</v>
      </c>
      <c r="D38" s="6" t="s">
        <v>74</v>
      </c>
      <c r="E38" s="6" t="s">
        <v>89</v>
      </c>
      <c r="F38" s="6" t="s">
        <v>30</v>
      </c>
      <c r="G38" s="6">
        <v>251031.0</v>
      </c>
      <c r="H38" s="6">
        <v>6554529.0</v>
      </c>
      <c r="I38" s="7">
        <v>0.7256944444444444</v>
      </c>
      <c r="J38" s="8">
        <v>45793.0</v>
      </c>
      <c r="K38" s="6" t="s">
        <v>51</v>
      </c>
      <c r="L38" s="6" t="s">
        <v>92</v>
      </c>
      <c r="M38" s="6" t="s">
        <v>91</v>
      </c>
      <c r="N38" s="6">
        <v>80.0</v>
      </c>
    </row>
    <row r="39" ht="15.75" customHeight="1">
      <c r="A39" s="6"/>
      <c r="B39" s="6"/>
      <c r="C39" s="6">
        <v>106.0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4.56"/>
    <col customWidth="1" min="2" max="26" width="10.56"/>
  </cols>
  <sheetData>
    <row r="1">
      <c r="A1" s="6"/>
      <c r="B1" s="6" t="s">
        <v>93</v>
      </c>
      <c r="C1" s="6" t="s">
        <v>94</v>
      </c>
      <c r="D1" s="9" t="s">
        <v>95</v>
      </c>
      <c r="E1" s="6" t="s">
        <v>96</v>
      </c>
      <c r="F1" s="6" t="s">
        <v>97</v>
      </c>
      <c r="G1" s="6" t="s">
        <v>98</v>
      </c>
      <c r="H1" s="6" t="s">
        <v>99</v>
      </c>
      <c r="I1" s="6" t="s">
        <v>100</v>
      </c>
      <c r="J1" s="9" t="s">
        <v>101</v>
      </c>
      <c r="K1" s="6" t="s">
        <v>102</v>
      </c>
      <c r="L1" s="9" t="s">
        <v>103</v>
      </c>
      <c r="M1" s="6" t="s">
        <v>104</v>
      </c>
      <c r="N1" s="9" t="s">
        <v>105</v>
      </c>
      <c r="O1" s="6" t="s">
        <v>106</v>
      </c>
      <c r="P1" s="9" t="s">
        <v>107</v>
      </c>
    </row>
    <row r="2">
      <c r="A2" s="6" t="s">
        <v>7</v>
      </c>
      <c r="B2" s="6"/>
      <c r="C2" s="6">
        <v>1.0</v>
      </c>
      <c r="D2" s="6">
        <v>1.0</v>
      </c>
      <c r="E2" s="6" t="s">
        <v>108</v>
      </c>
      <c r="F2" s="6">
        <v>79.0</v>
      </c>
      <c r="G2" s="6" t="s">
        <v>109</v>
      </c>
      <c r="H2" s="6">
        <v>410.0</v>
      </c>
      <c r="I2" s="6">
        <v>0.1926829</v>
      </c>
      <c r="J2" s="9">
        <v>3.0</v>
      </c>
      <c r="K2" s="6" t="s">
        <v>110</v>
      </c>
      <c r="L2" s="9">
        <v>2.0</v>
      </c>
      <c r="M2" s="6" t="s">
        <v>111</v>
      </c>
      <c r="N2" s="9">
        <v>4.0</v>
      </c>
      <c r="O2" s="6" t="s">
        <v>112</v>
      </c>
      <c r="P2" s="9">
        <v>2.0</v>
      </c>
    </row>
    <row r="3">
      <c r="A3" s="6" t="s">
        <v>9</v>
      </c>
      <c r="B3" s="6"/>
      <c r="C3" s="6">
        <v>5.0</v>
      </c>
      <c r="D3" s="6">
        <v>3.0</v>
      </c>
      <c r="E3" s="6" t="s">
        <v>113</v>
      </c>
      <c r="F3" s="6">
        <v>92.0</v>
      </c>
      <c r="G3" s="6" t="s">
        <v>114</v>
      </c>
      <c r="H3" s="6">
        <v>515.0</v>
      </c>
      <c r="I3" s="6">
        <v>0.1786408</v>
      </c>
      <c r="J3" s="9">
        <v>3.0</v>
      </c>
      <c r="K3" s="6"/>
      <c r="L3" s="9">
        <v>1.0</v>
      </c>
      <c r="M3" s="6" t="s">
        <v>111</v>
      </c>
      <c r="N3" s="9">
        <v>4.0</v>
      </c>
      <c r="O3" s="6" t="s">
        <v>115</v>
      </c>
      <c r="P3" s="9">
        <v>3.0</v>
      </c>
    </row>
    <row r="4">
      <c r="A4" s="6" t="s">
        <v>12</v>
      </c>
      <c r="B4" s="6"/>
      <c r="C4" s="6">
        <v>15.0</v>
      </c>
      <c r="D4" s="9">
        <v>4.0</v>
      </c>
      <c r="E4" s="6" t="s">
        <v>116</v>
      </c>
      <c r="F4" s="6">
        <v>110.0</v>
      </c>
      <c r="G4" s="6" t="s">
        <v>117</v>
      </c>
      <c r="H4" s="6">
        <v>750.0</v>
      </c>
      <c r="I4" s="6">
        <v>0.1466667</v>
      </c>
      <c r="J4" s="9">
        <v>3.0</v>
      </c>
      <c r="K4" s="6"/>
      <c r="L4" s="9">
        <v>1.0</v>
      </c>
      <c r="M4" s="6" t="s">
        <v>111</v>
      </c>
      <c r="N4" s="9">
        <v>4.0</v>
      </c>
      <c r="O4" s="6">
        <v>2.0</v>
      </c>
      <c r="P4" s="9">
        <v>3.0</v>
      </c>
    </row>
    <row r="5">
      <c r="A5" s="6" t="s">
        <v>15</v>
      </c>
      <c r="B5" s="6"/>
      <c r="C5" s="6">
        <v>1.0</v>
      </c>
      <c r="D5" s="6">
        <v>1.0</v>
      </c>
      <c r="E5" s="6" t="s">
        <v>118</v>
      </c>
      <c r="F5" s="6">
        <v>260.0</v>
      </c>
      <c r="G5" s="6" t="s">
        <v>119</v>
      </c>
      <c r="H5" s="6">
        <v>8000.0</v>
      </c>
      <c r="I5" s="6">
        <v>0.0325</v>
      </c>
      <c r="J5" s="6">
        <v>4.0</v>
      </c>
      <c r="K5" s="6" t="s">
        <v>120</v>
      </c>
      <c r="L5" s="6">
        <v>3.0</v>
      </c>
      <c r="M5" s="6" t="s">
        <v>111</v>
      </c>
      <c r="N5" s="6">
        <v>4.0</v>
      </c>
      <c r="O5" s="6">
        <v>1.0</v>
      </c>
      <c r="P5" s="6">
        <v>4.0</v>
      </c>
    </row>
    <row r="6">
      <c r="A6" s="6" t="s">
        <v>17</v>
      </c>
      <c r="B6" s="6"/>
      <c r="C6" s="6">
        <v>6.0</v>
      </c>
      <c r="D6" s="6">
        <v>3.0</v>
      </c>
      <c r="E6" s="6" t="s">
        <v>121</v>
      </c>
      <c r="F6" s="6">
        <v>133.0</v>
      </c>
      <c r="G6" s="6" t="s">
        <v>122</v>
      </c>
      <c r="H6" s="6">
        <v>1200.0</v>
      </c>
      <c r="I6" s="6">
        <v>0.1108333</v>
      </c>
      <c r="J6" s="9">
        <v>3.0</v>
      </c>
      <c r="K6" s="6"/>
      <c r="L6" s="9">
        <v>1.0</v>
      </c>
      <c r="M6" s="6" t="s">
        <v>111</v>
      </c>
      <c r="N6" s="9">
        <v>4.0</v>
      </c>
      <c r="O6" s="6">
        <v>2.0</v>
      </c>
      <c r="P6" s="9">
        <v>3.0</v>
      </c>
    </row>
    <row r="7">
      <c r="A7" s="6" t="s">
        <v>19</v>
      </c>
      <c r="B7" s="6"/>
      <c r="C7" s="6">
        <v>3.0</v>
      </c>
      <c r="D7" s="6">
        <v>2.0</v>
      </c>
      <c r="E7" s="6" t="s">
        <v>123</v>
      </c>
      <c r="F7" s="6">
        <v>160.0</v>
      </c>
      <c r="G7" s="6" t="s">
        <v>124</v>
      </c>
      <c r="H7" s="6">
        <v>850.0</v>
      </c>
      <c r="I7" s="6">
        <v>0.1882353</v>
      </c>
      <c r="J7" s="9">
        <v>3.0</v>
      </c>
      <c r="K7" s="6"/>
      <c r="L7" s="9">
        <v>1.0</v>
      </c>
      <c r="M7" s="6" t="s">
        <v>111</v>
      </c>
      <c r="N7" s="9">
        <v>4.0</v>
      </c>
      <c r="O7" s="6">
        <v>2.0</v>
      </c>
      <c r="P7" s="9">
        <v>3.0</v>
      </c>
    </row>
    <row r="8">
      <c r="A8" s="6" t="s">
        <v>22</v>
      </c>
      <c r="B8" s="6"/>
      <c r="C8" s="6">
        <v>2.0</v>
      </c>
      <c r="D8" s="6">
        <v>1.0</v>
      </c>
      <c r="E8" s="6" t="s">
        <v>125</v>
      </c>
      <c r="F8" s="6">
        <v>50.0</v>
      </c>
      <c r="G8" s="6" t="s">
        <v>126</v>
      </c>
      <c r="H8" s="6">
        <v>28.0</v>
      </c>
      <c r="I8" s="6">
        <v>1.7857143</v>
      </c>
      <c r="J8" s="9">
        <v>1.0</v>
      </c>
      <c r="K8" s="6" t="s">
        <v>110</v>
      </c>
      <c r="L8" s="9">
        <v>1.0</v>
      </c>
      <c r="M8" s="6" t="s">
        <v>111</v>
      </c>
      <c r="N8" s="9">
        <v>4.0</v>
      </c>
      <c r="O8" s="6" t="s">
        <v>127</v>
      </c>
      <c r="P8" s="9">
        <v>1.0</v>
      </c>
    </row>
    <row r="9">
      <c r="A9" s="6" t="s">
        <v>26</v>
      </c>
      <c r="B9" s="6"/>
      <c r="C9" s="6">
        <v>70.0</v>
      </c>
      <c r="D9" s="6">
        <v>4.0</v>
      </c>
      <c r="E9" s="6"/>
      <c r="F9" s="6"/>
      <c r="G9" s="6"/>
      <c r="H9" s="6"/>
      <c r="I9" s="6">
        <v>1.5</v>
      </c>
      <c r="J9" s="9">
        <v>1.0</v>
      </c>
      <c r="K9" s="6"/>
      <c r="L9" s="9">
        <v>1.0</v>
      </c>
      <c r="M9" s="6" t="s">
        <v>111</v>
      </c>
      <c r="N9" s="9">
        <v>4.0</v>
      </c>
      <c r="O9" s="6" t="s">
        <v>127</v>
      </c>
      <c r="P9" s="9">
        <v>1.0</v>
      </c>
    </row>
    <row r="10">
      <c r="A10" s="6" t="s">
        <v>28</v>
      </c>
      <c r="B10" s="6"/>
      <c r="C10" s="6">
        <v>3.0</v>
      </c>
      <c r="D10" s="6">
        <v>2.0</v>
      </c>
      <c r="E10" s="6">
        <v>50.0</v>
      </c>
      <c r="F10" s="6">
        <v>50.0</v>
      </c>
      <c r="G10" s="6">
        <v>140.0</v>
      </c>
      <c r="H10" s="6">
        <v>140.0</v>
      </c>
      <c r="I10" s="6">
        <v>0.3571429</v>
      </c>
      <c r="J10" s="9">
        <v>2.0</v>
      </c>
      <c r="K10" s="6"/>
      <c r="L10" s="9">
        <v>1.0</v>
      </c>
      <c r="M10" s="6"/>
      <c r="N10" s="9">
        <v>4.0</v>
      </c>
      <c r="O10" s="6">
        <v>2.0</v>
      </c>
      <c r="P10" s="9">
        <v>3.0</v>
      </c>
    </row>
    <row r="11">
      <c r="A11" s="6"/>
      <c r="B11" s="6"/>
      <c r="C11" s="6">
        <v>106.0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>
      <c r="A15" s="6"/>
      <c r="B15" s="6"/>
      <c r="C15" s="6" t="s">
        <v>128</v>
      </c>
      <c r="D15" s="6">
        <v>2.0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>
      <c r="A16" s="6"/>
      <c r="B16" s="6"/>
      <c r="C16" s="6" t="s">
        <v>11</v>
      </c>
      <c r="D16" s="6">
        <v>3.0</v>
      </c>
      <c r="E16" s="6">
        <v>3.0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>
      <c r="A17" s="6"/>
      <c r="B17" s="6"/>
      <c r="C17" s="6" t="s">
        <v>129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>
      <c r="A18" s="6"/>
      <c r="B18" s="6"/>
      <c r="C18" s="6" t="s">
        <v>14</v>
      </c>
      <c r="D18" s="6">
        <v>6.0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30" width="10.56"/>
  </cols>
  <sheetData>
    <row r="1" ht="14.25" customHeight="1">
      <c r="A1" s="1" t="s">
        <v>0</v>
      </c>
      <c r="B1" s="1" t="s">
        <v>130</v>
      </c>
      <c r="C1" s="1" t="s">
        <v>131</v>
      </c>
      <c r="D1" s="1" t="s">
        <v>1</v>
      </c>
      <c r="E1" s="1" t="s">
        <v>2</v>
      </c>
      <c r="F1" s="1" t="s">
        <v>132</v>
      </c>
      <c r="G1" s="1" t="s">
        <v>133</v>
      </c>
      <c r="H1" s="1" t="s">
        <v>134</v>
      </c>
      <c r="I1" s="10" t="s">
        <v>135</v>
      </c>
      <c r="J1" s="11" t="s">
        <v>136</v>
      </c>
      <c r="K1" s="1" t="s">
        <v>137</v>
      </c>
      <c r="L1" s="1" t="s">
        <v>138</v>
      </c>
      <c r="M1" s="11" t="s">
        <v>139</v>
      </c>
      <c r="N1" s="1" t="s">
        <v>140</v>
      </c>
      <c r="O1" s="1" t="s">
        <v>141</v>
      </c>
      <c r="P1" s="1" t="s">
        <v>142</v>
      </c>
      <c r="Q1" s="12" t="s">
        <v>143</v>
      </c>
      <c r="R1" s="11" t="s">
        <v>144</v>
      </c>
      <c r="S1" s="12" t="s">
        <v>145</v>
      </c>
      <c r="T1" s="11" t="s">
        <v>146</v>
      </c>
      <c r="U1" s="12" t="s">
        <v>147</v>
      </c>
      <c r="V1" s="11" t="s">
        <v>148</v>
      </c>
      <c r="W1" s="11">
        <v>4.0</v>
      </c>
      <c r="X1" s="12" t="s">
        <v>149</v>
      </c>
      <c r="Y1" s="12">
        <v>3.0</v>
      </c>
      <c r="Z1" s="2" t="s">
        <v>3</v>
      </c>
      <c r="AA1" s="1" t="s">
        <v>94</v>
      </c>
      <c r="AB1" s="1" t="s">
        <v>150</v>
      </c>
      <c r="AC1" s="1" t="s">
        <v>151</v>
      </c>
      <c r="AD1" s="3" t="s">
        <v>4</v>
      </c>
    </row>
    <row r="2" ht="14.25" customHeight="1">
      <c r="A2" s="1" t="s">
        <v>6</v>
      </c>
      <c r="B2" s="1" t="s">
        <v>45</v>
      </c>
      <c r="C2" s="1">
        <v>1.0</v>
      </c>
      <c r="D2" s="1" t="s">
        <v>7</v>
      </c>
      <c r="E2" s="1" t="s">
        <v>8</v>
      </c>
      <c r="G2" s="1" t="s">
        <v>47</v>
      </c>
      <c r="H2" s="1" t="s">
        <v>152</v>
      </c>
      <c r="I2" s="1">
        <v>3.0</v>
      </c>
      <c r="J2" s="1">
        <v>3.0</v>
      </c>
      <c r="K2" s="1">
        <v>6.0</v>
      </c>
      <c r="L2" s="1">
        <v>6.0</v>
      </c>
      <c r="M2" s="1">
        <v>1.0</v>
      </c>
      <c r="N2" s="13">
        <v>0.7256944444444445</v>
      </c>
      <c r="O2" s="1" t="s">
        <v>48</v>
      </c>
      <c r="P2" s="14" t="s">
        <v>153</v>
      </c>
      <c r="Q2" s="1">
        <v>1.0</v>
      </c>
      <c r="R2" s="1">
        <v>3.0</v>
      </c>
      <c r="S2" s="1">
        <v>2.0</v>
      </c>
      <c r="T2" s="1">
        <v>4.0</v>
      </c>
      <c r="U2" s="1">
        <v>2.0</v>
      </c>
      <c r="V2" s="1">
        <v>11.0</v>
      </c>
      <c r="W2" s="1">
        <v>2.75</v>
      </c>
      <c r="X2" s="1">
        <v>5.0</v>
      </c>
      <c r="Y2" s="1">
        <v>1.666666667</v>
      </c>
      <c r="Z2" s="1">
        <v>4.583333333</v>
      </c>
      <c r="AA2" s="1">
        <v>1.0</v>
      </c>
      <c r="AB2" s="1">
        <v>0.6931471806</v>
      </c>
      <c r="AC2" s="1">
        <v>3.176924578</v>
      </c>
      <c r="AD2" s="1">
        <v>45.39731936</v>
      </c>
    </row>
    <row r="3" ht="14.25" customHeight="1">
      <c r="A3" s="1" t="s">
        <v>6</v>
      </c>
      <c r="B3" s="1" t="s">
        <v>45</v>
      </c>
      <c r="C3" s="1">
        <v>1.0</v>
      </c>
      <c r="D3" s="1" t="s">
        <v>9</v>
      </c>
      <c r="E3" s="1" t="s">
        <v>10</v>
      </c>
      <c r="G3" s="1" t="s">
        <v>49</v>
      </c>
      <c r="H3" s="1" t="s">
        <v>152</v>
      </c>
      <c r="I3" s="1">
        <v>3.0</v>
      </c>
      <c r="J3" s="1">
        <v>3.0</v>
      </c>
      <c r="K3" s="1">
        <v>10.0</v>
      </c>
      <c r="L3" s="1">
        <v>10.0</v>
      </c>
      <c r="M3" s="1">
        <v>1.0</v>
      </c>
      <c r="N3" s="13">
        <v>0.7395833333333334</v>
      </c>
      <c r="O3" s="1" t="s">
        <v>48</v>
      </c>
      <c r="P3" s="14" t="s">
        <v>153</v>
      </c>
      <c r="Q3" s="1">
        <v>3.0</v>
      </c>
      <c r="R3" s="1">
        <v>3.0</v>
      </c>
      <c r="S3" s="1">
        <v>1.0</v>
      </c>
      <c r="T3" s="1">
        <v>4.0</v>
      </c>
      <c r="U3" s="1">
        <v>3.0</v>
      </c>
      <c r="V3" s="1">
        <v>11.0</v>
      </c>
      <c r="W3" s="1">
        <v>2.75</v>
      </c>
      <c r="X3" s="1">
        <v>7.0</v>
      </c>
      <c r="Y3" s="1">
        <v>2.333333333</v>
      </c>
      <c r="Z3" s="1">
        <v>6.416666667</v>
      </c>
      <c r="AA3" s="1">
        <v>1.0</v>
      </c>
      <c r="AB3" s="1">
        <v>0.6931471806</v>
      </c>
      <c r="AC3" s="1">
        <v>4.447694409</v>
      </c>
    </row>
    <row r="4" ht="14.25" customHeight="1">
      <c r="A4" s="1" t="s">
        <v>6</v>
      </c>
      <c r="B4" s="1" t="s">
        <v>45</v>
      </c>
      <c r="C4" s="1">
        <v>1.0</v>
      </c>
      <c r="D4" s="1" t="s">
        <v>12</v>
      </c>
      <c r="E4" s="1" t="s">
        <v>13</v>
      </c>
      <c r="G4" s="1" t="s">
        <v>52</v>
      </c>
      <c r="H4" s="1" t="s">
        <v>154</v>
      </c>
      <c r="I4" s="1">
        <v>4.0</v>
      </c>
      <c r="J4" s="1">
        <v>3.0</v>
      </c>
      <c r="K4" s="1">
        <v>40.0</v>
      </c>
      <c r="L4" s="1">
        <v>25.0</v>
      </c>
      <c r="M4" s="1">
        <v>1.0</v>
      </c>
      <c r="N4" s="13">
        <v>0.4756944444444444</v>
      </c>
      <c r="O4" s="1" t="s">
        <v>53</v>
      </c>
      <c r="P4" s="14" t="s">
        <v>155</v>
      </c>
      <c r="Q4" s="1">
        <v>4.0</v>
      </c>
      <c r="R4" s="1">
        <v>3.0</v>
      </c>
      <c r="S4" s="1">
        <v>1.0</v>
      </c>
      <c r="T4" s="1">
        <v>4.0</v>
      </c>
      <c r="U4" s="1">
        <v>3.0</v>
      </c>
      <c r="V4" s="1">
        <v>11.0</v>
      </c>
      <c r="W4" s="1">
        <v>2.75</v>
      </c>
      <c r="X4" s="1">
        <v>8.0</v>
      </c>
      <c r="Y4" s="1">
        <v>2.666666667</v>
      </c>
      <c r="Z4" s="1">
        <v>7.333333333</v>
      </c>
      <c r="AA4" s="1">
        <v>3.0</v>
      </c>
      <c r="AB4" s="1">
        <v>1.386294361</v>
      </c>
      <c r="AC4" s="1">
        <v>10.16615865</v>
      </c>
    </row>
    <row r="5" ht="14.25" customHeight="1">
      <c r="A5" s="1" t="s">
        <v>6</v>
      </c>
      <c r="B5" s="1" t="s">
        <v>45</v>
      </c>
      <c r="C5" s="1">
        <v>1.0</v>
      </c>
      <c r="D5" s="1" t="s">
        <v>15</v>
      </c>
      <c r="E5" s="1" t="s">
        <v>16</v>
      </c>
      <c r="G5" s="1" t="s">
        <v>54</v>
      </c>
      <c r="H5" s="1" t="s">
        <v>152</v>
      </c>
      <c r="I5" s="1">
        <v>3.0</v>
      </c>
      <c r="J5" s="1">
        <v>3.0</v>
      </c>
      <c r="K5" s="1">
        <v>40.0</v>
      </c>
      <c r="L5" s="1">
        <v>40.0</v>
      </c>
      <c r="M5" s="1">
        <v>4.0</v>
      </c>
      <c r="N5" s="13">
        <v>0.3958333333333333</v>
      </c>
      <c r="O5" s="1" t="s">
        <v>48</v>
      </c>
      <c r="P5" s="14" t="s">
        <v>153</v>
      </c>
      <c r="Q5" s="1">
        <v>1.0</v>
      </c>
      <c r="R5" s="1">
        <v>4.0</v>
      </c>
      <c r="S5" s="1">
        <v>3.0</v>
      </c>
      <c r="T5" s="1">
        <v>4.0</v>
      </c>
      <c r="U5" s="1">
        <v>4.0</v>
      </c>
      <c r="V5" s="1">
        <v>15.0</v>
      </c>
      <c r="W5" s="1">
        <v>3.75</v>
      </c>
      <c r="X5" s="1">
        <v>8.0</v>
      </c>
      <c r="Y5" s="1">
        <v>2.666666667</v>
      </c>
      <c r="Z5" s="1">
        <v>10.0</v>
      </c>
      <c r="AA5" s="1">
        <v>1.0</v>
      </c>
      <c r="AB5" s="1">
        <v>0.6931471806</v>
      </c>
      <c r="AC5" s="1">
        <v>6.931471806</v>
      </c>
    </row>
    <row r="6" ht="14.25" customHeight="1">
      <c r="A6" s="1" t="s">
        <v>6</v>
      </c>
      <c r="B6" s="1" t="s">
        <v>45</v>
      </c>
      <c r="C6" s="1">
        <v>1.0</v>
      </c>
      <c r="D6" s="1" t="s">
        <v>17</v>
      </c>
      <c r="E6" s="1" t="s">
        <v>18</v>
      </c>
      <c r="G6" s="1" t="s">
        <v>58</v>
      </c>
      <c r="H6" s="1" t="s">
        <v>152</v>
      </c>
      <c r="I6" s="1">
        <v>3.0</v>
      </c>
      <c r="J6" s="1">
        <v>3.0</v>
      </c>
      <c r="K6" s="1">
        <v>30.0</v>
      </c>
      <c r="L6" s="1">
        <v>34.0</v>
      </c>
      <c r="M6" s="1">
        <v>4.0</v>
      </c>
      <c r="N6" s="13">
        <v>0.4847222222222222</v>
      </c>
      <c r="O6" s="1" t="s">
        <v>48</v>
      </c>
      <c r="P6" s="14" t="s">
        <v>153</v>
      </c>
      <c r="Q6" s="1">
        <v>3.0</v>
      </c>
      <c r="R6" s="1">
        <v>3.0</v>
      </c>
      <c r="S6" s="1">
        <v>1.0</v>
      </c>
      <c r="T6" s="1">
        <v>4.0</v>
      </c>
      <c r="U6" s="1">
        <v>3.0</v>
      </c>
      <c r="V6" s="1">
        <v>14.0</v>
      </c>
      <c r="W6" s="1">
        <v>3.5</v>
      </c>
      <c r="X6" s="1">
        <v>7.0</v>
      </c>
      <c r="Y6" s="1">
        <v>2.333333333</v>
      </c>
      <c r="Z6" s="1">
        <v>8.166666667</v>
      </c>
      <c r="AA6" s="1">
        <v>5.0</v>
      </c>
      <c r="AB6" s="1">
        <v>1.791759469</v>
      </c>
      <c r="AC6" s="1">
        <v>14.63270233</v>
      </c>
    </row>
    <row r="7" ht="14.25" customHeight="1">
      <c r="A7" s="1" t="s">
        <v>6</v>
      </c>
      <c r="B7" s="1" t="s">
        <v>45</v>
      </c>
      <c r="C7" s="1">
        <v>1.0</v>
      </c>
      <c r="D7" s="1" t="s">
        <v>19</v>
      </c>
      <c r="E7" s="1" t="s">
        <v>20</v>
      </c>
      <c r="G7" s="1" t="s">
        <v>60</v>
      </c>
      <c r="H7" s="1" t="s">
        <v>152</v>
      </c>
      <c r="I7" s="1">
        <v>3.0</v>
      </c>
      <c r="J7" s="1">
        <v>3.0</v>
      </c>
      <c r="K7" s="1">
        <v>20.0</v>
      </c>
      <c r="L7" s="1">
        <v>20.0</v>
      </c>
      <c r="M7" s="1">
        <v>1.0</v>
      </c>
      <c r="N7" s="13">
        <v>0.5</v>
      </c>
      <c r="O7" s="1" t="s">
        <v>48</v>
      </c>
      <c r="P7" s="14" t="s">
        <v>153</v>
      </c>
      <c r="Q7" s="1">
        <v>2.0</v>
      </c>
      <c r="R7" s="1">
        <v>3.0</v>
      </c>
      <c r="S7" s="1">
        <v>1.0</v>
      </c>
      <c r="T7" s="1">
        <v>4.0</v>
      </c>
      <c r="U7" s="1">
        <v>3.0</v>
      </c>
      <c r="V7" s="1">
        <v>11.0</v>
      </c>
      <c r="W7" s="1">
        <v>2.75</v>
      </c>
      <c r="X7" s="1">
        <v>6.0</v>
      </c>
      <c r="Y7" s="1">
        <v>2.0</v>
      </c>
      <c r="Z7" s="1">
        <v>5.5</v>
      </c>
      <c r="AA7" s="1">
        <v>2.0</v>
      </c>
      <c r="AB7" s="1">
        <v>1.098612289</v>
      </c>
      <c r="AC7" s="1">
        <v>6.042367588</v>
      </c>
    </row>
    <row r="8" ht="14.25" customHeight="1">
      <c r="A8" s="1" t="s">
        <v>21</v>
      </c>
      <c r="B8" s="1" t="s">
        <v>65</v>
      </c>
      <c r="C8" s="1">
        <v>1.0</v>
      </c>
      <c r="D8" s="1" t="s">
        <v>12</v>
      </c>
      <c r="E8" s="1" t="s">
        <v>13</v>
      </c>
      <c r="G8" s="1" t="s">
        <v>66</v>
      </c>
      <c r="H8" s="1" t="s">
        <v>152</v>
      </c>
      <c r="I8" s="1">
        <v>3.0</v>
      </c>
      <c r="J8" s="1">
        <v>3.0</v>
      </c>
      <c r="K8" s="1">
        <v>40.0</v>
      </c>
      <c r="L8" s="1">
        <v>50.0</v>
      </c>
      <c r="M8" s="1">
        <v>4.0</v>
      </c>
      <c r="N8" s="13">
        <v>0.7145833333333332</v>
      </c>
      <c r="O8" s="1" t="s">
        <v>67</v>
      </c>
      <c r="P8" s="14" t="s">
        <v>153</v>
      </c>
      <c r="Q8" s="1">
        <v>4.0</v>
      </c>
      <c r="R8" s="1">
        <v>3.0</v>
      </c>
      <c r="S8" s="1">
        <v>1.0</v>
      </c>
      <c r="T8" s="1">
        <v>4.0</v>
      </c>
      <c r="U8" s="1">
        <v>3.0</v>
      </c>
      <c r="V8" s="1">
        <v>14.0</v>
      </c>
      <c r="W8" s="1">
        <v>3.5</v>
      </c>
      <c r="X8" s="1">
        <v>8.0</v>
      </c>
      <c r="Y8" s="1">
        <v>2.666666667</v>
      </c>
      <c r="Z8" s="1">
        <v>9.333333333</v>
      </c>
      <c r="AA8" s="1">
        <v>6.0</v>
      </c>
      <c r="AB8" s="1">
        <v>1.945910149</v>
      </c>
      <c r="AC8" s="1">
        <v>18.16182806</v>
      </c>
      <c r="AD8" s="1">
        <v>24.4460152</v>
      </c>
    </row>
    <row r="9" ht="14.25" customHeight="1">
      <c r="A9" s="1" t="s">
        <v>21</v>
      </c>
      <c r="B9" s="1" t="s">
        <v>65</v>
      </c>
      <c r="C9" s="1">
        <v>1.0</v>
      </c>
      <c r="D9" s="1" t="s">
        <v>19</v>
      </c>
      <c r="E9" s="1" t="s">
        <v>20</v>
      </c>
      <c r="G9" s="1" t="s">
        <v>71</v>
      </c>
      <c r="H9" s="1" t="s">
        <v>152</v>
      </c>
      <c r="I9" s="1">
        <v>3.0</v>
      </c>
      <c r="J9" s="1">
        <v>3.0</v>
      </c>
      <c r="K9" s="1">
        <v>30.0</v>
      </c>
      <c r="L9" s="1">
        <v>30.0</v>
      </c>
      <c r="M9" s="1">
        <v>1.0</v>
      </c>
      <c r="N9" s="13">
        <v>0.4305555555555556</v>
      </c>
      <c r="O9" s="1" t="s">
        <v>53</v>
      </c>
      <c r="P9" s="14" t="s">
        <v>155</v>
      </c>
      <c r="Q9" s="1">
        <v>2.0</v>
      </c>
      <c r="R9" s="1">
        <v>3.0</v>
      </c>
      <c r="S9" s="1">
        <v>1.0</v>
      </c>
      <c r="T9" s="1">
        <v>4.0</v>
      </c>
      <c r="U9" s="1">
        <v>3.0</v>
      </c>
      <c r="V9" s="1">
        <v>11.0</v>
      </c>
      <c r="W9" s="1">
        <v>2.75</v>
      </c>
      <c r="X9" s="1">
        <v>6.0</v>
      </c>
      <c r="Y9" s="1">
        <v>2.0</v>
      </c>
      <c r="Z9" s="1">
        <v>5.5</v>
      </c>
      <c r="AA9" s="1">
        <v>1.0</v>
      </c>
      <c r="AB9" s="1">
        <v>0.6931471806</v>
      </c>
      <c r="AC9" s="1">
        <v>3.812309493</v>
      </c>
    </row>
    <row r="10" ht="14.25" customHeight="1">
      <c r="A10" s="1" t="s">
        <v>21</v>
      </c>
      <c r="B10" s="1" t="s">
        <v>65</v>
      </c>
      <c r="C10" s="1">
        <v>1.0</v>
      </c>
      <c r="D10" s="1" t="s">
        <v>22</v>
      </c>
      <c r="E10" s="1" t="s">
        <v>23</v>
      </c>
      <c r="G10" s="1" t="s">
        <v>73</v>
      </c>
      <c r="H10" s="1" t="s">
        <v>152</v>
      </c>
      <c r="I10" s="1">
        <v>3.0</v>
      </c>
      <c r="J10" s="1">
        <v>3.0</v>
      </c>
      <c r="K10" s="1">
        <v>30.0</v>
      </c>
      <c r="L10" s="1">
        <v>30.0</v>
      </c>
      <c r="M10" s="1">
        <v>1.0</v>
      </c>
      <c r="N10" s="13">
        <v>0.5166666666666667</v>
      </c>
      <c r="O10" s="1" t="s">
        <v>53</v>
      </c>
      <c r="P10" s="14" t="s">
        <v>155</v>
      </c>
      <c r="Q10" s="1">
        <v>1.0</v>
      </c>
      <c r="R10" s="1">
        <v>1.0</v>
      </c>
      <c r="S10" s="1">
        <v>1.0</v>
      </c>
      <c r="T10" s="1">
        <v>4.0</v>
      </c>
      <c r="U10" s="1">
        <v>1.0</v>
      </c>
      <c r="V10" s="1">
        <v>9.0</v>
      </c>
      <c r="W10" s="1">
        <v>2.25</v>
      </c>
      <c r="X10" s="1">
        <v>3.0</v>
      </c>
      <c r="Y10" s="1">
        <v>1.0</v>
      </c>
      <c r="Z10" s="1">
        <v>2.25</v>
      </c>
      <c r="AA10" s="1">
        <v>2.0</v>
      </c>
      <c r="AB10" s="1">
        <v>1.098612289</v>
      </c>
      <c r="AC10" s="1">
        <v>2.47187765</v>
      </c>
    </row>
    <row r="11" ht="14.25" customHeight="1">
      <c r="A11" s="1" t="s">
        <v>24</v>
      </c>
      <c r="B11" s="1" t="s">
        <v>75</v>
      </c>
      <c r="C11" s="1">
        <v>1.0</v>
      </c>
      <c r="D11" s="1" t="s">
        <v>25</v>
      </c>
      <c r="E11" s="1" t="s">
        <v>18</v>
      </c>
      <c r="G11" s="1" t="s">
        <v>77</v>
      </c>
      <c r="H11" s="1" t="s">
        <v>152</v>
      </c>
      <c r="I11" s="1">
        <v>3.0</v>
      </c>
      <c r="J11" s="1">
        <v>3.0</v>
      </c>
      <c r="K11" s="1">
        <v>50.0</v>
      </c>
      <c r="L11" s="1">
        <v>50.0</v>
      </c>
      <c r="M11" s="1">
        <v>4.0</v>
      </c>
      <c r="N11" s="13">
        <v>0.7465277777777778</v>
      </c>
      <c r="O11" s="1" t="s">
        <v>53</v>
      </c>
      <c r="P11" s="14" t="s">
        <v>155</v>
      </c>
      <c r="Q11" s="1">
        <v>3.0</v>
      </c>
      <c r="R11" s="1">
        <v>3.0</v>
      </c>
      <c r="S11" s="1">
        <v>1.0</v>
      </c>
      <c r="T11" s="1">
        <v>4.0</v>
      </c>
      <c r="U11" s="1">
        <v>3.0</v>
      </c>
      <c r="V11" s="1">
        <v>14.0</v>
      </c>
      <c r="W11" s="1">
        <v>3.5</v>
      </c>
      <c r="X11" s="1">
        <v>7.0</v>
      </c>
      <c r="Y11" s="1">
        <v>2.333333333</v>
      </c>
      <c r="Z11" s="1">
        <v>8.166666667</v>
      </c>
      <c r="AA11" s="1">
        <v>1.0</v>
      </c>
      <c r="AB11" s="1">
        <v>0.6931471806</v>
      </c>
      <c r="AC11" s="1">
        <v>5.660701975</v>
      </c>
      <c r="AD11" s="1">
        <v>46.52864783</v>
      </c>
    </row>
    <row r="12" ht="14.25" customHeight="1">
      <c r="A12" s="1" t="s">
        <v>24</v>
      </c>
      <c r="B12" s="1" t="s">
        <v>75</v>
      </c>
      <c r="C12" s="1">
        <v>1.0</v>
      </c>
      <c r="D12" s="1" t="s">
        <v>12</v>
      </c>
      <c r="E12" s="1" t="s">
        <v>13</v>
      </c>
      <c r="G12" s="1" t="s">
        <v>79</v>
      </c>
      <c r="H12" s="1" t="s">
        <v>152</v>
      </c>
      <c r="I12" s="1">
        <v>3.0</v>
      </c>
      <c r="J12" s="1">
        <v>3.0</v>
      </c>
      <c r="K12" s="1">
        <v>20.0</v>
      </c>
      <c r="L12" s="1">
        <v>27.0</v>
      </c>
      <c r="M12" s="1">
        <v>1.0</v>
      </c>
      <c r="N12" s="13">
        <v>0.4166666666666667</v>
      </c>
      <c r="O12" s="1" t="s">
        <v>80</v>
      </c>
      <c r="P12" s="14" t="s">
        <v>156</v>
      </c>
      <c r="Q12" s="1">
        <v>4.0</v>
      </c>
      <c r="R12" s="1">
        <v>3.0</v>
      </c>
      <c r="S12" s="1">
        <v>1.0</v>
      </c>
      <c r="T12" s="1">
        <v>4.0</v>
      </c>
      <c r="U12" s="1">
        <v>3.0</v>
      </c>
      <c r="V12" s="1">
        <v>11.0</v>
      </c>
      <c r="W12" s="1">
        <v>2.75</v>
      </c>
      <c r="X12" s="1">
        <v>8.0</v>
      </c>
      <c r="Y12" s="1">
        <v>2.666666667</v>
      </c>
      <c r="Z12" s="1">
        <v>7.333333333</v>
      </c>
      <c r="AA12" s="1">
        <v>3.0</v>
      </c>
      <c r="AB12" s="1">
        <v>1.386294361</v>
      </c>
      <c r="AC12" s="1">
        <v>10.16615865</v>
      </c>
    </row>
    <row r="13" ht="14.25" customHeight="1">
      <c r="A13" s="1" t="s">
        <v>24</v>
      </c>
      <c r="B13" s="1" t="s">
        <v>75</v>
      </c>
      <c r="C13" s="1">
        <v>1.0</v>
      </c>
      <c r="D13" s="1" t="s">
        <v>9</v>
      </c>
      <c r="E13" s="1" t="s">
        <v>10</v>
      </c>
      <c r="G13" s="1" t="s">
        <v>82</v>
      </c>
      <c r="H13" s="1" t="s">
        <v>157</v>
      </c>
      <c r="I13" s="1">
        <v>2.0</v>
      </c>
      <c r="J13" s="1">
        <v>2.0</v>
      </c>
      <c r="K13" s="1">
        <v>20.0</v>
      </c>
      <c r="L13" s="1">
        <v>20.0</v>
      </c>
      <c r="M13" s="1">
        <v>1.0</v>
      </c>
      <c r="N13" s="13">
        <v>0.4395833333333334</v>
      </c>
      <c r="O13" s="1" t="s">
        <v>80</v>
      </c>
      <c r="P13" s="14" t="s">
        <v>156</v>
      </c>
      <c r="Q13" s="1">
        <v>3.0</v>
      </c>
      <c r="R13" s="1">
        <v>3.0</v>
      </c>
      <c r="S13" s="1">
        <v>1.0</v>
      </c>
      <c r="T13" s="1">
        <v>4.0</v>
      </c>
      <c r="U13" s="1">
        <v>3.0</v>
      </c>
      <c r="V13" s="1">
        <v>10.0</v>
      </c>
      <c r="W13" s="1">
        <v>2.5</v>
      </c>
      <c r="X13" s="1">
        <v>7.0</v>
      </c>
      <c r="Y13" s="1">
        <v>2.333333333</v>
      </c>
      <c r="Z13" s="1">
        <v>5.833333333</v>
      </c>
      <c r="AA13" s="1">
        <v>4.0</v>
      </c>
      <c r="AB13" s="1">
        <v>1.609437912</v>
      </c>
      <c r="AC13" s="1">
        <v>9.388387823</v>
      </c>
    </row>
    <row r="14" ht="14.25" customHeight="1">
      <c r="A14" s="1" t="s">
        <v>24</v>
      </c>
      <c r="B14" s="1" t="s">
        <v>75</v>
      </c>
      <c r="C14" s="1">
        <v>70.0</v>
      </c>
      <c r="D14" s="1" t="s">
        <v>26</v>
      </c>
      <c r="E14" s="1" t="s">
        <v>27</v>
      </c>
      <c r="G14" s="1" t="s">
        <v>85</v>
      </c>
      <c r="H14" s="1" t="s">
        <v>152</v>
      </c>
      <c r="I14" s="1">
        <v>3.0</v>
      </c>
      <c r="J14" s="1">
        <v>3.0</v>
      </c>
      <c r="K14" s="1">
        <v>20.0</v>
      </c>
      <c r="L14" s="1">
        <v>20.0</v>
      </c>
      <c r="M14" s="1">
        <v>1.0</v>
      </c>
      <c r="N14" s="13">
        <v>0.4673611111111111</v>
      </c>
      <c r="O14" s="1" t="s">
        <v>80</v>
      </c>
      <c r="P14" s="14" t="s">
        <v>156</v>
      </c>
      <c r="Q14" s="1">
        <v>2.0</v>
      </c>
      <c r="R14" s="1">
        <v>2.0</v>
      </c>
      <c r="S14" s="1">
        <v>1.0</v>
      </c>
      <c r="T14" s="1">
        <v>4.0</v>
      </c>
      <c r="U14" s="1">
        <v>3.0</v>
      </c>
      <c r="V14" s="1">
        <v>10.0</v>
      </c>
      <c r="W14" s="1">
        <v>2.5</v>
      </c>
      <c r="X14" s="1">
        <v>6.0</v>
      </c>
      <c r="Y14" s="1">
        <v>2.0</v>
      </c>
      <c r="Z14" s="1">
        <v>5.0</v>
      </c>
      <c r="AA14" s="1">
        <v>70.0</v>
      </c>
      <c r="AB14" s="1">
        <v>4.262679877</v>
      </c>
      <c r="AC14" s="1">
        <v>21.31339939</v>
      </c>
    </row>
    <row r="15" ht="14.25" customHeight="1">
      <c r="A15" s="1" t="s">
        <v>24</v>
      </c>
      <c r="B15" s="1" t="s">
        <v>75</v>
      </c>
      <c r="C15" s="1">
        <v>1.0</v>
      </c>
      <c r="D15" s="1" t="s">
        <v>28</v>
      </c>
      <c r="E15" s="1" t="s">
        <v>29</v>
      </c>
      <c r="G15" s="1" t="s">
        <v>87</v>
      </c>
      <c r="H15" s="1" t="s">
        <v>152</v>
      </c>
      <c r="I15" s="1">
        <v>3.0</v>
      </c>
      <c r="J15" s="1">
        <v>3.0</v>
      </c>
      <c r="K15" s="1">
        <v>25.0</v>
      </c>
      <c r="L15" s="1">
        <v>25.0</v>
      </c>
      <c r="M15" s="1">
        <v>1.0</v>
      </c>
      <c r="N15" s="13">
        <v>0.47361111111111115</v>
      </c>
      <c r="O15" s="1" t="s">
        <v>80</v>
      </c>
      <c r="P15" s="14" t="s">
        <v>156</v>
      </c>
      <c r="Q15" s="1" t="s">
        <v>158</v>
      </c>
      <c r="R15" s="1" t="s">
        <v>158</v>
      </c>
      <c r="S15" s="1" t="s">
        <v>158</v>
      </c>
      <c r="T15" s="1" t="s">
        <v>158</v>
      </c>
      <c r="U15" s="1" t="s">
        <v>158</v>
      </c>
      <c r="V15" s="1" t="s">
        <v>158</v>
      </c>
      <c r="W15" s="1" t="s">
        <v>158</v>
      </c>
      <c r="X15" s="1" t="s">
        <v>158</v>
      </c>
      <c r="Y15" s="1" t="s">
        <v>158</v>
      </c>
      <c r="Z15" s="1" t="s">
        <v>158</v>
      </c>
      <c r="AA15" s="1">
        <v>3.0</v>
      </c>
      <c r="AB15" s="1">
        <v>1.386294361</v>
      </c>
      <c r="AC15" s="1" t="s">
        <v>158</v>
      </c>
      <c r="AD15" s="1" t="s">
        <v>158</v>
      </c>
    </row>
    <row r="16" ht="14.25" customHeight="1">
      <c r="A16" s="1" t="s">
        <v>30</v>
      </c>
      <c r="B16" s="1" t="s">
        <v>89</v>
      </c>
      <c r="C16" s="1">
        <v>1.0</v>
      </c>
      <c r="D16" s="1" t="s">
        <v>12</v>
      </c>
      <c r="E16" s="1" t="s">
        <v>13</v>
      </c>
      <c r="G16" s="1" t="s">
        <v>90</v>
      </c>
      <c r="H16" s="1" t="s">
        <v>152</v>
      </c>
      <c r="I16" s="1">
        <v>3.0</v>
      </c>
      <c r="J16" s="1">
        <v>4.0</v>
      </c>
      <c r="K16" s="1">
        <v>20.0</v>
      </c>
      <c r="L16" s="1">
        <v>60.0</v>
      </c>
      <c r="M16" s="1">
        <v>4.0</v>
      </c>
      <c r="N16" s="13">
        <v>0.71875</v>
      </c>
      <c r="O16" s="1" t="s">
        <v>91</v>
      </c>
      <c r="P16" s="14" t="s">
        <v>156</v>
      </c>
      <c r="Q16" s="1">
        <v>4.0</v>
      </c>
      <c r="R16" s="1">
        <v>3.0</v>
      </c>
      <c r="S16" s="1">
        <v>1.0</v>
      </c>
      <c r="T16" s="1">
        <v>4.0</v>
      </c>
      <c r="U16" s="1">
        <v>3.0</v>
      </c>
      <c r="V16" s="1">
        <v>15.0</v>
      </c>
      <c r="W16" s="1">
        <v>3.75</v>
      </c>
      <c r="X16" s="1">
        <v>8.0</v>
      </c>
      <c r="Y16" s="1">
        <v>2.666666667</v>
      </c>
      <c r="Z16" s="1">
        <v>10.0</v>
      </c>
      <c r="AA16" s="1">
        <v>3.0</v>
      </c>
      <c r="AB16" s="1">
        <v>1.386294361</v>
      </c>
      <c r="AC16" s="1">
        <v>13.86294361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2026-02-19T11:10:19Z</dcterms:created>
  <dc:creator>juan rojas munita</dc:creator>
</cp:coreProperties>
</file>